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_실습_연습문제\예제\예제_chap12\"/>
    </mc:Choice>
  </mc:AlternateContent>
  <xr:revisionPtr revIDLastSave="0" documentId="13_ncr:1_{BD5705E2-1B5C-42F1-BF45-7844B2BB17F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Sheet1" sheetId="17" r:id="rId2"/>
    <sheet name="Sheet2" sheetId="18" r:id="rId3"/>
    <sheet name="Sheet3" sheetId="19" r:id="rId4"/>
    <sheet name="Sheet4" sheetId="20" r:id="rId5"/>
    <sheet name="분반1_피벗테이블" sheetId="6" r:id="rId6"/>
    <sheet name="참조표" sheetId="3" r:id="rId7"/>
  </sheets>
  <definedNames>
    <definedName name="_xlnm._FilterDatabase" localSheetId="5" hidden="1">분반1_피벗테이블!$A$1:$AB$54</definedName>
    <definedName name="_xlnm.Criteria" localSheetId="5">분반1_피벗테이블!$AM$2:$AN$3</definedName>
  </definedNames>
  <calcPr calcId="191029"/>
  <pivotCaches>
    <pivotCache cacheId="0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6" l="1"/>
  <c r="Q59" i="6"/>
  <c r="P59" i="6"/>
  <c r="N59" i="6"/>
  <c r="L59" i="6"/>
  <c r="R58" i="6"/>
  <c r="Q58" i="6"/>
  <c r="P58" i="6"/>
  <c r="N58" i="6"/>
  <c r="L58" i="6"/>
  <c r="R57" i="6"/>
  <c r="Q57" i="6"/>
  <c r="P57" i="6"/>
  <c r="N57" i="6"/>
  <c r="L57" i="6"/>
  <c r="R56" i="6"/>
  <c r="Q56" i="6"/>
  <c r="P56" i="6"/>
  <c r="N56" i="6"/>
  <c r="L56" i="6"/>
  <c r="J56" i="6"/>
  <c r="R55" i="6"/>
  <c r="Q55" i="6"/>
  <c r="P55" i="6"/>
  <c r="N55" i="6"/>
  <c r="L55" i="6"/>
  <c r="J55" i="6"/>
  <c r="AA54" i="6"/>
  <c r="O54" i="6"/>
  <c r="M54" i="6"/>
  <c r="K54" i="6"/>
  <c r="I54" i="6"/>
  <c r="G54" i="6"/>
  <c r="E54" i="6"/>
  <c r="F54" i="6" s="1"/>
  <c r="D54" i="6"/>
  <c r="W54" i="6" s="1"/>
  <c r="AA53" i="6"/>
  <c r="O53" i="6"/>
  <c r="M53" i="6"/>
  <c r="K53" i="6"/>
  <c r="I53" i="6"/>
  <c r="G53" i="6"/>
  <c r="E53" i="6"/>
  <c r="F53" i="6" s="1"/>
  <c r="D53" i="6"/>
  <c r="W53" i="6" s="1"/>
  <c r="AA52" i="6"/>
  <c r="O52" i="6"/>
  <c r="M52" i="6"/>
  <c r="K52" i="6"/>
  <c r="I52" i="6"/>
  <c r="G52" i="6"/>
  <c r="E52" i="6"/>
  <c r="F52" i="6" s="1"/>
  <c r="D52" i="6"/>
  <c r="W52" i="6" s="1"/>
  <c r="AA51" i="6"/>
  <c r="O51" i="6"/>
  <c r="M51" i="6"/>
  <c r="K51" i="6"/>
  <c r="I51" i="6"/>
  <c r="G51" i="6"/>
  <c r="E51" i="6"/>
  <c r="F51" i="6" s="1"/>
  <c r="D51" i="6"/>
  <c r="W51" i="6" s="1"/>
  <c r="AA50" i="6"/>
  <c r="O50" i="6"/>
  <c r="M50" i="6"/>
  <c r="K50" i="6"/>
  <c r="I50" i="6"/>
  <c r="G50" i="6"/>
  <c r="E50" i="6"/>
  <c r="F50" i="6" s="1"/>
  <c r="D50" i="6"/>
  <c r="W50" i="6" s="1"/>
  <c r="O49" i="6"/>
  <c r="M49" i="6"/>
  <c r="K49" i="6"/>
  <c r="I49" i="6"/>
  <c r="G49" i="6"/>
  <c r="E49" i="6"/>
  <c r="F49" i="6" s="1"/>
  <c r="D49" i="6"/>
  <c r="AA49" i="6" s="1"/>
  <c r="AA48" i="6"/>
  <c r="O48" i="6"/>
  <c r="M48" i="6"/>
  <c r="K48" i="6"/>
  <c r="I48" i="6"/>
  <c r="G48" i="6"/>
  <c r="E48" i="6"/>
  <c r="F48" i="6" s="1"/>
  <c r="D48" i="6"/>
  <c r="W48" i="6" s="1"/>
  <c r="AA47" i="6"/>
  <c r="O47" i="6"/>
  <c r="M47" i="6"/>
  <c r="K47" i="6"/>
  <c r="I47" i="6"/>
  <c r="G47" i="6"/>
  <c r="E47" i="6"/>
  <c r="F47" i="6" s="1"/>
  <c r="D47" i="6"/>
  <c r="W47" i="6" s="1"/>
  <c r="AA46" i="6"/>
  <c r="O46" i="6"/>
  <c r="M46" i="6"/>
  <c r="K46" i="6"/>
  <c r="I46" i="6"/>
  <c r="G46" i="6"/>
  <c r="E46" i="6"/>
  <c r="F46" i="6" s="1"/>
  <c r="D46" i="6"/>
  <c r="W46" i="6" s="1"/>
  <c r="AA45" i="6"/>
  <c r="O45" i="6"/>
  <c r="M45" i="6"/>
  <c r="K45" i="6"/>
  <c r="I45" i="6"/>
  <c r="G45" i="6"/>
  <c r="E45" i="6"/>
  <c r="F45" i="6" s="1"/>
  <c r="D45" i="6"/>
  <c r="W45" i="6" s="1"/>
  <c r="O44" i="6"/>
  <c r="M44" i="6"/>
  <c r="K44" i="6"/>
  <c r="I44" i="6"/>
  <c r="G44" i="6"/>
  <c r="E44" i="6"/>
  <c r="F44" i="6" s="1"/>
  <c r="D44" i="6"/>
  <c r="AA44" i="6" s="1"/>
  <c r="AA43" i="6"/>
  <c r="O43" i="6"/>
  <c r="M43" i="6"/>
  <c r="K43" i="6"/>
  <c r="I43" i="6"/>
  <c r="G43" i="6"/>
  <c r="E43" i="6"/>
  <c r="F43" i="6" s="1"/>
  <c r="D43" i="6"/>
  <c r="W43" i="6" s="1"/>
  <c r="AA42" i="6"/>
  <c r="O42" i="6"/>
  <c r="M42" i="6"/>
  <c r="K42" i="6"/>
  <c r="I42" i="6"/>
  <c r="G42" i="6"/>
  <c r="E42" i="6"/>
  <c r="F42" i="6" s="1"/>
  <c r="D42" i="6"/>
  <c r="W42" i="6" s="1"/>
  <c r="AA41" i="6"/>
  <c r="O41" i="6"/>
  <c r="M41" i="6"/>
  <c r="K41" i="6"/>
  <c r="I41" i="6"/>
  <c r="G41" i="6"/>
  <c r="E41" i="6"/>
  <c r="F41" i="6" s="1"/>
  <c r="D41" i="6"/>
  <c r="W41" i="6" s="1"/>
  <c r="AA40" i="6"/>
  <c r="O40" i="6"/>
  <c r="M40" i="6"/>
  <c r="K40" i="6"/>
  <c r="I40" i="6"/>
  <c r="G40" i="6"/>
  <c r="E40" i="6"/>
  <c r="F40" i="6" s="1"/>
  <c r="D40" i="6"/>
  <c r="W40" i="6" s="1"/>
  <c r="AA39" i="6"/>
  <c r="O39" i="6"/>
  <c r="M39" i="6"/>
  <c r="K39" i="6"/>
  <c r="I39" i="6"/>
  <c r="G39" i="6"/>
  <c r="E39" i="6"/>
  <c r="F39" i="6" s="1"/>
  <c r="D39" i="6"/>
  <c r="W39" i="6" s="1"/>
  <c r="AA38" i="6"/>
  <c r="O38" i="6"/>
  <c r="M38" i="6"/>
  <c r="K38" i="6"/>
  <c r="I38" i="6"/>
  <c r="G38" i="6"/>
  <c r="E38" i="6"/>
  <c r="F38" i="6" s="1"/>
  <c r="D38" i="6"/>
  <c r="W38" i="6" s="1"/>
  <c r="AA37" i="6"/>
  <c r="O37" i="6"/>
  <c r="M37" i="6"/>
  <c r="K37" i="6"/>
  <c r="I37" i="6"/>
  <c r="G37" i="6"/>
  <c r="E37" i="6"/>
  <c r="F37" i="6" s="1"/>
  <c r="D37" i="6"/>
  <c r="W37" i="6" s="1"/>
  <c r="AA36" i="6"/>
  <c r="O36" i="6"/>
  <c r="M36" i="6"/>
  <c r="K36" i="6"/>
  <c r="I36" i="6"/>
  <c r="G36" i="6"/>
  <c r="E36" i="6"/>
  <c r="F36" i="6" s="1"/>
  <c r="D36" i="6"/>
  <c r="W36" i="6" s="1"/>
  <c r="AA35" i="6"/>
  <c r="O35" i="6"/>
  <c r="M35" i="6"/>
  <c r="K35" i="6"/>
  <c r="I35" i="6"/>
  <c r="G35" i="6"/>
  <c r="E35" i="6"/>
  <c r="F35" i="6" s="1"/>
  <c r="D35" i="6"/>
  <c r="W35" i="6" s="1"/>
  <c r="AA34" i="6"/>
  <c r="O34" i="6"/>
  <c r="M34" i="6"/>
  <c r="K34" i="6"/>
  <c r="I34" i="6"/>
  <c r="G34" i="6"/>
  <c r="E34" i="6"/>
  <c r="F34" i="6" s="1"/>
  <c r="D34" i="6"/>
  <c r="W34" i="6" s="1"/>
  <c r="O33" i="6"/>
  <c r="M33" i="6"/>
  <c r="K33" i="6"/>
  <c r="I33" i="6"/>
  <c r="G33" i="6"/>
  <c r="E33" i="6"/>
  <c r="F33" i="6" s="1"/>
  <c r="D33" i="6"/>
  <c r="AA33" i="6" s="1"/>
  <c r="O32" i="6"/>
  <c r="M32" i="6"/>
  <c r="K32" i="6"/>
  <c r="I32" i="6"/>
  <c r="G32" i="6"/>
  <c r="E32" i="6"/>
  <c r="F32" i="6" s="1"/>
  <c r="D32" i="6"/>
  <c r="AA32" i="6" s="1"/>
  <c r="O31" i="6"/>
  <c r="M31" i="6"/>
  <c r="K31" i="6"/>
  <c r="I31" i="6"/>
  <c r="G31" i="6"/>
  <c r="E31" i="6"/>
  <c r="F31" i="6" s="1"/>
  <c r="D31" i="6"/>
  <c r="AA31" i="6" s="1"/>
  <c r="AA30" i="6"/>
  <c r="W30" i="6"/>
  <c r="O30" i="6"/>
  <c r="M30" i="6"/>
  <c r="K30" i="6"/>
  <c r="I30" i="6"/>
  <c r="G30" i="6"/>
  <c r="E30" i="6"/>
  <c r="F30" i="6" s="1"/>
  <c r="D30" i="6"/>
  <c r="AA29" i="6"/>
  <c r="O29" i="6"/>
  <c r="M29" i="6"/>
  <c r="K29" i="6"/>
  <c r="I29" i="6"/>
  <c r="G29" i="6"/>
  <c r="E29" i="6"/>
  <c r="F29" i="6" s="1"/>
  <c r="D29" i="6"/>
  <c r="W29" i="6" s="1"/>
  <c r="AA28" i="6"/>
  <c r="O28" i="6"/>
  <c r="M28" i="6"/>
  <c r="K28" i="6"/>
  <c r="I28" i="6"/>
  <c r="G28" i="6"/>
  <c r="E28" i="6"/>
  <c r="F28" i="6" s="1"/>
  <c r="D28" i="6"/>
  <c r="W28" i="6" s="1"/>
  <c r="AA27" i="6"/>
  <c r="O27" i="6"/>
  <c r="M27" i="6"/>
  <c r="K27" i="6"/>
  <c r="I27" i="6"/>
  <c r="G27" i="6"/>
  <c r="E27" i="6"/>
  <c r="F27" i="6" s="1"/>
  <c r="D27" i="6"/>
  <c r="W27" i="6" s="1"/>
  <c r="AA26" i="6"/>
  <c r="O26" i="6"/>
  <c r="M26" i="6"/>
  <c r="K26" i="6"/>
  <c r="I26" i="6"/>
  <c r="G26" i="6"/>
  <c r="E26" i="6"/>
  <c r="F26" i="6" s="1"/>
  <c r="D26" i="6"/>
  <c r="W26" i="6" s="1"/>
  <c r="AA25" i="6"/>
  <c r="O25" i="6"/>
  <c r="M25" i="6"/>
  <c r="K25" i="6"/>
  <c r="I25" i="6"/>
  <c r="G25" i="6"/>
  <c r="E25" i="6"/>
  <c r="F25" i="6" s="1"/>
  <c r="D25" i="6"/>
  <c r="W25" i="6" s="1"/>
  <c r="AA24" i="6"/>
  <c r="O24" i="6"/>
  <c r="M24" i="6"/>
  <c r="K24" i="6"/>
  <c r="I24" i="6"/>
  <c r="G24" i="6"/>
  <c r="E24" i="6"/>
  <c r="F24" i="6" s="1"/>
  <c r="D24" i="6"/>
  <c r="W24" i="6" s="1"/>
  <c r="AA23" i="6"/>
  <c r="O23" i="6"/>
  <c r="M23" i="6"/>
  <c r="K23" i="6"/>
  <c r="I23" i="6"/>
  <c r="G23" i="6"/>
  <c r="E23" i="6"/>
  <c r="F23" i="6" s="1"/>
  <c r="D23" i="6"/>
  <c r="W23" i="6" s="1"/>
  <c r="O22" i="6"/>
  <c r="M22" i="6"/>
  <c r="K22" i="6"/>
  <c r="I22" i="6"/>
  <c r="G22" i="6"/>
  <c r="E22" i="6"/>
  <c r="F22" i="6" s="1"/>
  <c r="D22" i="6"/>
  <c r="AA22" i="6" s="1"/>
  <c r="AA21" i="6"/>
  <c r="O21" i="6"/>
  <c r="M21" i="6"/>
  <c r="K21" i="6"/>
  <c r="I21" i="6"/>
  <c r="G21" i="6"/>
  <c r="E21" i="6"/>
  <c r="F21" i="6" s="1"/>
  <c r="D21" i="6"/>
  <c r="W21" i="6" s="1"/>
  <c r="AA20" i="6"/>
  <c r="O20" i="6"/>
  <c r="M20" i="6"/>
  <c r="K20" i="6"/>
  <c r="I20" i="6"/>
  <c r="G20" i="6"/>
  <c r="E20" i="6"/>
  <c r="F20" i="6" s="1"/>
  <c r="D20" i="6"/>
  <c r="W20" i="6" s="1"/>
  <c r="O19" i="6"/>
  <c r="M19" i="6"/>
  <c r="K19" i="6"/>
  <c r="I19" i="6"/>
  <c r="G19" i="6"/>
  <c r="E19" i="6"/>
  <c r="F19" i="6" s="1"/>
  <c r="D19" i="6"/>
  <c r="AA19" i="6" s="1"/>
  <c r="O18" i="6"/>
  <c r="M18" i="6"/>
  <c r="K18" i="6"/>
  <c r="I18" i="6"/>
  <c r="G18" i="6"/>
  <c r="E18" i="6"/>
  <c r="F18" i="6" s="1"/>
  <c r="D18" i="6"/>
  <c r="AA18" i="6" s="1"/>
  <c r="AA17" i="6"/>
  <c r="O17" i="6"/>
  <c r="M17" i="6"/>
  <c r="K17" i="6"/>
  <c r="I17" i="6"/>
  <c r="G17" i="6"/>
  <c r="E17" i="6"/>
  <c r="F17" i="6" s="1"/>
  <c r="D17" i="6"/>
  <c r="W17" i="6" s="1"/>
  <c r="AA16" i="6"/>
  <c r="O16" i="6"/>
  <c r="M16" i="6"/>
  <c r="K16" i="6"/>
  <c r="I16" i="6"/>
  <c r="G16" i="6"/>
  <c r="E16" i="6"/>
  <c r="F16" i="6" s="1"/>
  <c r="D16" i="6"/>
  <c r="W16" i="6" s="1"/>
  <c r="AA15" i="6"/>
  <c r="O15" i="6"/>
  <c r="M15" i="6"/>
  <c r="K15" i="6"/>
  <c r="I15" i="6"/>
  <c r="G15" i="6"/>
  <c r="E15" i="6"/>
  <c r="F15" i="6" s="1"/>
  <c r="D15" i="6"/>
  <c r="W15" i="6" s="1"/>
  <c r="AA14" i="6"/>
  <c r="O14" i="6"/>
  <c r="M14" i="6"/>
  <c r="K14" i="6"/>
  <c r="I14" i="6"/>
  <c r="G14" i="6"/>
  <c r="E14" i="6"/>
  <c r="F14" i="6" s="1"/>
  <c r="D14" i="6"/>
  <c r="W14" i="6" s="1"/>
  <c r="AA13" i="6"/>
  <c r="O13" i="6"/>
  <c r="M13" i="6"/>
  <c r="K13" i="6"/>
  <c r="I13" i="6"/>
  <c r="G13" i="6"/>
  <c r="E13" i="6"/>
  <c r="F13" i="6" s="1"/>
  <c r="D13" i="6"/>
  <c r="W13" i="6" s="1"/>
  <c r="AA12" i="6"/>
  <c r="O12" i="6"/>
  <c r="M12" i="6"/>
  <c r="K12" i="6"/>
  <c r="I12" i="6"/>
  <c r="G12" i="6"/>
  <c r="E12" i="6"/>
  <c r="F12" i="6" s="1"/>
  <c r="D12" i="6"/>
  <c r="W12" i="6" s="1"/>
  <c r="AA11" i="6"/>
  <c r="O11" i="6"/>
  <c r="M11" i="6"/>
  <c r="K11" i="6"/>
  <c r="I11" i="6"/>
  <c r="G11" i="6"/>
  <c r="E11" i="6"/>
  <c r="F11" i="6" s="1"/>
  <c r="D11" i="6"/>
  <c r="W11" i="6" s="1"/>
  <c r="AA10" i="6"/>
  <c r="W10" i="6"/>
  <c r="O10" i="6"/>
  <c r="M10" i="6"/>
  <c r="K10" i="6"/>
  <c r="I10" i="6"/>
  <c r="G10" i="6"/>
  <c r="E10" i="6"/>
  <c r="F10" i="6" s="1"/>
  <c r="D10" i="6"/>
  <c r="AA9" i="6"/>
  <c r="O9" i="6"/>
  <c r="M9" i="6"/>
  <c r="K9" i="6"/>
  <c r="I9" i="6"/>
  <c r="G9" i="6"/>
  <c r="E9" i="6"/>
  <c r="F9" i="6" s="1"/>
  <c r="D9" i="6"/>
  <c r="W9" i="6" s="1"/>
  <c r="AA8" i="6"/>
  <c r="O8" i="6"/>
  <c r="M8" i="6"/>
  <c r="K8" i="6"/>
  <c r="I8" i="6"/>
  <c r="G8" i="6"/>
  <c r="E8" i="6"/>
  <c r="F8" i="6" s="1"/>
  <c r="D8" i="6"/>
  <c r="W8" i="6" s="1"/>
  <c r="O7" i="6"/>
  <c r="M7" i="6"/>
  <c r="K7" i="6"/>
  <c r="I7" i="6"/>
  <c r="G7" i="6"/>
  <c r="E7" i="6"/>
  <c r="F7" i="6" s="1"/>
  <c r="D7" i="6"/>
  <c r="AA7" i="6" s="1"/>
  <c r="AA6" i="6"/>
  <c r="O6" i="6"/>
  <c r="M6" i="6"/>
  <c r="K6" i="6"/>
  <c r="I6" i="6"/>
  <c r="G6" i="6"/>
  <c r="E6" i="6"/>
  <c r="F6" i="6" s="1"/>
  <c r="D6" i="6"/>
  <c r="W6" i="6" s="1"/>
  <c r="AF5" i="6"/>
  <c r="AA5" i="6"/>
  <c r="O5" i="6"/>
  <c r="M5" i="6"/>
  <c r="K5" i="6"/>
  <c r="I5" i="6"/>
  <c r="G5" i="6"/>
  <c r="E5" i="6"/>
  <c r="F5" i="6" s="1"/>
  <c r="D5" i="6"/>
  <c r="W5" i="6" s="1"/>
  <c r="AF4" i="6"/>
  <c r="AA4" i="6"/>
  <c r="O4" i="6"/>
  <c r="M4" i="6"/>
  <c r="K4" i="6"/>
  <c r="I4" i="6"/>
  <c r="G4" i="6"/>
  <c r="E4" i="6"/>
  <c r="F4" i="6" s="1"/>
  <c r="D4" i="6"/>
  <c r="W4" i="6" s="1"/>
  <c r="AA3" i="6"/>
  <c r="O3" i="6"/>
  <c r="M3" i="6"/>
  <c r="K3" i="6"/>
  <c r="I3" i="6"/>
  <c r="G3" i="6"/>
  <c r="E3" i="6"/>
  <c r="F3" i="6" s="1"/>
  <c r="D3" i="6"/>
  <c r="W3" i="6" s="1"/>
  <c r="AF2" i="6"/>
  <c r="AA2" i="6"/>
  <c r="O2" i="6"/>
  <c r="M2" i="6"/>
  <c r="K2" i="6"/>
  <c r="I2" i="6"/>
  <c r="G2" i="6"/>
  <c r="E2" i="6"/>
  <c r="F2" i="6" s="1"/>
  <c r="D2" i="6"/>
  <c r="W2" i="6" s="1"/>
  <c r="S41" i="6" l="1"/>
  <c r="W7" i="6"/>
  <c r="S47" i="6"/>
  <c r="S53" i="6"/>
  <c r="Y53" i="6" s="1"/>
  <c r="S30" i="6"/>
  <c r="Y30" i="6" s="1"/>
  <c r="S45" i="6"/>
  <c r="Y45" i="6" s="1"/>
  <c r="S2" i="6"/>
  <c r="Y2" i="6" s="1"/>
  <c r="S35" i="6"/>
  <c r="Y35" i="6" s="1"/>
  <c r="S36" i="6"/>
  <c r="Y36" i="6" s="1"/>
  <c r="S37" i="6"/>
  <c r="S39" i="6"/>
  <c r="S38" i="6"/>
  <c r="Y38" i="6" s="1"/>
  <c r="S44" i="6"/>
  <c r="Y44" i="6" s="1"/>
  <c r="S25" i="6"/>
  <c r="Y25" i="6" s="1"/>
  <c r="S33" i="6"/>
  <c r="Y33" i="6" s="1"/>
  <c r="S46" i="6"/>
  <c r="Y46" i="6" s="1"/>
  <c r="S4" i="6"/>
  <c r="S5" i="6"/>
  <c r="Y5" i="6" s="1"/>
  <c r="S23" i="6"/>
  <c r="S24" i="6"/>
  <c r="Y24" i="6" s="1"/>
  <c r="S34" i="6"/>
  <c r="Y34" i="6" s="1"/>
  <c r="S40" i="6"/>
  <c r="Y40" i="6" s="1"/>
  <c r="S50" i="6"/>
  <c r="Y50" i="6" s="1"/>
  <c r="S51" i="6"/>
  <c r="Y51" i="6" s="1"/>
  <c r="S52" i="6"/>
  <c r="S7" i="6"/>
  <c r="Y7" i="6" s="1"/>
  <c r="S43" i="6"/>
  <c r="S48" i="6"/>
  <c r="Y48" i="6" s="1"/>
  <c r="S49" i="6"/>
  <c r="Y49" i="6" s="1"/>
  <c r="S10" i="6"/>
  <c r="Y10" i="6" s="1"/>
  <c r="S42" i="6"/>
  <c r="Y42" i="6" s="1"/>
  <c r="S16" i="6"/>
  <c r="Y16" i="6" s="1"/>
  <c r="S31" i="6"/>
  <c r="Y31" i="6" s="1"/>
  <c r="S15" i="6"/>
  <c r="Y15" i="6" s="1"/>
  <c r="S19" i="6"/>
  <c r="S21" i="6"/>
  <c r="Y21" i="6" s="1"/>
  <c r="S22" i="6"/>
  <c r="Y22" i="6" s="1"/>
  <c r="S6" i="6"/>
  <c r="S17" i="6"/>
  <c r="S18" i="6"/>
  <c r="Y18" i="6" s="1"/>
  <c r="S13" i="6"/>
  <c r="S8" i="6"/>
  <c r="Y8" i="6" s="1"/>
  <c r="W22" i="6"/>
  <c r="S54" i="6"/>
  <c r="Y54" i="6" s="1"/>
  <c r="S14" i="6"/>
  <c r="AF3" i="6"/>
  <c r="S11" i="6"/>
  <c r="Y11" i="6" s="1"/>
  <c r="S32" i="6"/>
  <c r="S12" i="6"/>
  <c r="S20" i="6"/>
  <c r="Y20" i="6" s="1"/>
  <c r="W33" i="6"/>
  <c r="S3" i="6"/>
  <c r="S9" i="6"/>
  <c r="Y9" i="6" s="1"/>
  <c r="S26" i="6"/>
  <c r="S27" i="6"/>
  <c r="Y27" i="6" s="1"/>
  <c r="S28" i="6"/>
  <c r="S29" i="6"/>
  <c r="W44" i="6"/>
  <c r="Y19" i="6"/>
  <c r="X19" i="6"/>
  <c r="W32" i="6"/>
  <c r="X49" i="6"/>
  <c r="M57" i="6"/>
  <c r="M56" i="6"/>
  <c r="M55" i="6"/>
  <c r="M59" i="6"/>
  <c r="M58" i="6"/>
  <c r="X31" i="6"/>
  <c r="Y47" i="6"/>
  <c r="K59" i="6"/>
  <c r="K58" i="6"/>
  <c r="K57" i="6"/>
  <c r="K56" i="6"/>
  <c r="K55" i="6"/>
  <c r="O55" i="6"/>
  <c r="O59" i="6"/>
  <c r="O58" i="6"/>
  <c r="O57" i="6"/>
  <c r="O56" i="6"/>
  <c r="W18" i="6"/>
  <c r="Y23" i="6"/>
  <c r="Y37" i="6"/>
  <c r="Y39" i="6"/>
  <c r="Y41" i="6"/>
  <c r="Y43" i="6"/>
  <c r="T45" i="6" l="1"/>
  <c r="U24" i="6"/>
  <c r="Y3" i="6"/>
  <c r="U20" i="6"/>
  <c r="Y6" i="6"/>
  <c r="U52" i="6"/>
  <c r="U33" i="6"/>
  <c r="T37" i="6"/>
  <c r="Z37" i="6" s="1"/>
  <c r="U29" i="6"/>
  <c r="T8" i="6"/>
  <c r="Z8" i="6" s="1"/>
  <c r="U13" i="6"/>
  <c r="U31" i="6"/>
  <c r="U14" i="6"/>
  <c r="Y4" i="6"/>
  <c r="T28" i="6"/>
  <c r="Z28" i="6" s="1"/>
  <c r="T32" i="6"/>
  <c r="Z32" i="6" s="1"/>
  <c r="Y28" i="6"/>
  <c r="T50" i="6"/>
  <c r="Z50" i="6" s="1"/>
  <c r="U17" i="6"/>
  <c r="T18" i="6"/>
  <c r="Z18" i="6" s="1"/>
  <c r="U6" i="6"/>
  <c r="Y52" i="6"/>
  <c r="U47" i="6"/>
  <c r="U7" i="6"/>
  <c r="S57" i="6"/>
  <c r="U26" i="6"/>
  <c r="T14" i="6"/>
  <c r="U40" i="6"/>
  <c r="U50" i="6"/>
  <c r="U18" i="6"/>
  <c r="U38" i="6"/>
  <c r="T49" i="6"/>
  <c r="Z49" i="6" s="1"/>
  <c r="T2" i="6"/>
  <c r="Z2" i="6" s="1"/>
  <c r="Y13" i="6"/>
  <c r="T44" i="6"/>
  <c r="T22" i="6"/>
  <c r="Z22" i="6" s="1"/>
  <c r="U8" i="6"/>
  <c r="Y17" i="6"/>
  <c r="U12" i="6"/>
  <c r="T29" i="6"/>
  <c r="Z29" i="6" s="1"/>
  <c r="U27" i="6"/>
  <c r="T25" i="6"/>
  <c r="Z25" i="6" s="1"/>
  <c r="T17" i="6"/>
  <c r="Z17" i="6" s="1"/>
  <c r="U16" i="6"/>
  <c r="T47" i="6"/>
  <c r="Z47" i="6" s="1"/>
  <c r="U9" i="6"/>
  <c r="U19" i="6"/>
  <c r="T15" i="6"/>
  <c r="Z15" i="6" s="1"/>
  <c r="U11" i="6"/>
  <c r="U41" i="6"/>
  <c r="T40" i="6"/>
  <c r="Z40" i="6" s="1"/>
  <c r="Y32" i="6"/>
  <c r="T24" i="6"/>
  <c r="Z24" i="6" s="1"/>
  <c r="T21" i="6"/>
  <c r="Z21" i="6" s="1"/>
  <c r="U15" i="6"/>
  <c r="T42" i="6"/>
  <c r="Z42" i="6" s="1"/>
  <c r="U2" i="6"/>
  <c r="U32" i="6"/>
  <c r="U5" i="6"/>
  <c r="U10" i="6"/>
  <c r="T12" i="6"/>
  <c r="Y29" i="6"/>
  <c r="Y26" i="6"/>
  <c r="U25" i="6"/>
  <c r="T43" i="6"/>
  <c r="Z43" i="6" s="1"/>
  <c r="T19" i="6"/>
  <c r="Z19" i="6" s="1"/>
  <c r="S58" i="6"/>
  <c r="T4" i="6"/>
  <c r="Z4" i="6" s="1"/>
  <c r="T3" i="6"/>
  <c r="Z3" i="6" s="1"/>
  <c r="U36" i="6"/>
  <c r="U53" i="6"/>
  <c r="S59" i="6"/>
  <c r="U30" i="6"/>
  <c r="T9" i="6"/>
  <c r="Z9" i="6" s="1"/>
  <c r="T35" i="6"/>
  <c r="U34" i="6"/>
  <c r="U51" i="6"/>
  <c r="T38" i="6"/>
  <c r="Z38" i="6" s="1"/>
  <c r="U48" i="6"/>
  <c r="U54" i="6"/>
  <c r="U22" i="6"/>
  <c r="T52" i="6"/>
  <c r="Z52" i="6" s="1"/>
  <c r="T10" i="6"/>
  <c r="Z10" i="6" s="1"/>
  <c r="T46" i="6"/>
  <c r="Z46" i="6" s="1"/>
  <c r="U46" i="6"/>
  <c r="U39" i="6"/>
  <c r="U44" i="6"/>
  <c r="U37" i="6"/>
  <c r="T31" i="6"/>
  <c r="Z31" i="6" s="1"/>
  <c r="T53" i="6"/>
  <c r="Z53" i="6" s="1"/>
  <c r="S55" i="6"/>
  <c r="Y14" i="6"/>
  <c r="T5" i="6"/>
  <c r="Z5" i="6" s="1"/>
  <c r="T20" i="6"/>
  <c r="Y12" i="6"/>
  <c r="T26" i="6"/>
  <c r="Z26" i="6" s="1"/>
  <c r="T23" i="6"/>
  <c r="Z23" i="6" s="1"/>
  <c r="T39" i="6"/>
  <c r="Z39" i="6" s="1"/>
  <c r="T6" i="6"/>
  <c r="Z6" i="6" s="1"/>
  <c r="U23" i="6"/>
  <c r="U45" i="6"/>
  <c r="T34" i="6"/>
  <c r="Z34" i="6" s="1"/>
  <c r="T30" i="6"/>
  <c r="Z30" i="6" s="1"/>
  <c r="T13" i="6"/>
  <c r="Z13" i="6" s="1"/>
  <c r="U28" i="6"/>
  <c r="T36" i="6"/>
  <c r="Z36" i="6" s="1"/>
  <c r="T11" i="6"/>
  <c r="Z11" i="6" s="1"/>
  <c r="U4" i="6"/>
  <c r="T27" i="6"/>
  <c r="T54" i="6"/>
  <c r="Z54" i="6" s="1"/>
  <c r="T48" i="6"/>
  <c r="Z48" i="6" s="1"/>
  <c r="U42" i="6"/>
  <c r="U35" i="6"/>
  <c r="U43" i="6"/>
  <c r="U49" i="6"/>
  <c r="T16" i="6"/>
  <c r="Z16" i="6" s="1"/>
  <c r="U21" i="6"/>
  <c r="T7" i="6"/>
  <c r="Z7" i="6" s="1"/>
  <c r="T51" i="6"/>
  <c r="Z51" i="6" s="1"/>
  <c r="S56" i="6"/>
  <c r="T41" i="6"/>
  <c r="Z41" i="6" s="1"/>
  <c r="T33" i="6"/>
  <c r="Z33" i="6" s="1"/>
  <c r="U3" i="6"/>
  <c r="Z14" i="6"/>
  <c r="Z45" i="6"/>
  <c r="Z27" i="6"/>
  <c r="Z35" i="6"/>
  <c r="Z44" i="6"/>
  <c r="Z12" i="6"/>
  <c r="Z20" i="6"/>
  <c r="AI7" i="6" l="1"/>
  <c r="AI5" i="6"/>
  <c r="AI3" i="6"/>
  <c r="AK7" i="6"/>
  <c r="AK4" i="6"/>
  <c r="AK6" i="6"/>
  <c r="AJ3" i="6"/>
  <c r="AJ7" i="6"/>
  <c r="AJ4" i="6"/>
  <c r="AJ6" i="6"/>
  <c r="AI4" i="6"/>
  <c r="AI6" i="6"/>
  <c r="AK5" i="6"/>
  <c r="AK3" i="6"/>
  <c r="AJ5" i="6"/>
  <c r="AB2" i="6" l="1"/>
  <c r="AB49" i="6"/>
  <c r="AB44" i="6"/>
  <c r="AB43" i="6"/>
  <c r="AB13" i="6"/>
  <c r="AB9" i="6"/>
  <c r="AB21" i="6"/>
  <c r="AB29" i="6"/>
  <c r="AB20" i="6"/>
  <c r="AB16" i="6"/>
  <c r="AB34" i="6"/>
  <c r="AB4" i="6"/>
  <c r="AB45" i="6"/>
  <c r="AB8" i="6"/>
  <c r="AB22" i="6"/>
  <c r="AB32" i="6"/>
  <c r="AB25" i="6"/>
  <c r="AB42" i="6"/>
  <c r="AB48" i="6"/>
  <c r="AB31" i="6"/>
  <c r="AB26" i="6"/>
  <c r="AB18" i="6"/>
  <c r="AB33" i="6"/>
  <c r="AB24" i="6"/>
  <c r="AB39" i="6"/>
  <c r="AB7" i="6"/>
  <c r="AB28" i="6"/>
  <c r="AB6" i="6"/>
  <c r="AB5" i="6"/>
  <c r="AB30" i="6"/>
  <c r="AB27" i="6"/>
  <c r="AB51" i="6"/>
  <c r="AB10" i="6"/>
  <c r="AB19" i="6"/>
  <c r="AB54" i="6"/>
  <c r="AB52" i="6"/>
  <c r="AB14" i="6"/>
  <c r="AB47" i="6"/>
  <c r="AB3" i="6"/>
  <c r="AB37" i="6"/>
  <c r="AB11" i="6"/>
  <c r="AB35" i="6"/>
  <c r="AB15" i="6"/>
  <c r="AB17" i="6"/>
  <c r="AB46" i="6"/>
  <c r="AB12" i="6"/>
  <c r="AB40" i="6"/>
  <c r="AB53" i="6"/>
  <c r="AB23" i="6"/>
  <c r="AB41" i="6"/>
  <c r="AB38" i="6"/>
  <c r="AB36" i="6"/>
  <c r="AB50" i="6"/>
  <c r="AM6" i="1" l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<sst xmlns="http://schemas.openxmlformats.org/spreadsheetml/2006/main" count="764" uniqueCount="254">
  <si>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</si>
  <si>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</si>
  <si>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</si>
  <si>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</si>
  <si>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</si>
  <si>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</si>
  <si>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</si>
  <si>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</si>
  <si>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</si>
  <si>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</si>
  <si>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</si>
  <si>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</si>
  <si>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</si>
  <si>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</si>
  <si>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</si>
  <si>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</si>
  <si>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</si>
  <si>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</si>
  <si>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</si>
  <si>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</si>
  <si>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</si>
  <si>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</si>
  <si>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</si>
  <si>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</si>
  <si>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</si>
  <si>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</si>
  <si>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</si>
  <si>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</si>
  <si>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</si>
  <si>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</si>
  <si>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</si>
  <si>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</si>
  <si>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</si>
  <si>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</si>
  <si>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</si>
  <si>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</si>
  <si>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</si>
  <si>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</si>
  <si>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</si>
  <si>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</si>
  <si>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</si>
  <si>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</si>
  <si>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</si>
  <si>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</si>
  <si>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</si>
  <si>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</si>
  <si>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</si>
  <si>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</si>
  <si>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</si>
  <si>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</si>
  <si>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</si>
  <si>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</si>
  <si>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</si>
  <si>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</si>
  <si>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</si>
  <si>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</si>
  <si>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</si>
  <si>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</si>
  <si>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</si>
  <si>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</si>
  <si>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</si>
  <si>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</si>
  <si>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</si>
  <si>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</si>
  <si>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</si>
  <si>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</si>
  <si>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</si>
  <si>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</si>
  <si>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</si>
  <si>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</si>
  <si>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</si>
  <si>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</si>
  <si>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</si>
  <si>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</si>
  <si>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</si>
  <si>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</si>
  <si>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</si>
  <si>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</si>
  <si>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</si>
  <si>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</si>
  <si>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</si>
  <si>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</si>
  <si>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</si>
  <si>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</si>
  <si>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</si>
  <si>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</si>
  <si>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</si>
  <si>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</si>
  <si>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</si>
  <si>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</si>
  <si>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</si>
  <si>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</si>
  <si>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</si>
  <si>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</si>
  <si>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</si>
  <si>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</si>
  <si>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</si>
  <si>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</si>
  <si>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</si>
  <si>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</si>
  <si>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</si>
  <si>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</si>
  <si>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</si>
  <si>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</si>
  <si>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</si>
  <si>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</si>
  <si>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</si>
  <si>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</si>
  <si>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</si>
  <si>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</si>
  <si>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</si>
  <si>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</si>
  <si>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</si>
  <si>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</si>
  <si>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</si>
  <si>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</si>
  <si>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</si>
  <si>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</si>
  <si>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</si>
  <si>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</si>
  <si>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</si>
  <si>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</si>
  <si>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</si>
  <si>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</si>
  <si>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</si>
  <si>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</si>
  <si>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</si>
  <si>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</si>
  <si>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</si>
  <si>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</si>
  <si>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</si>
  <si>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</si>
  <si>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</si>
  <si>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</si>
  <si>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</si>
  <si>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</si>
  <si>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</si>
  <si>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</si>
  <si>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</si>
  <si>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</si>
  <si>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</si>
  <si>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</si>
  <si>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</si>
  <si>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</si>
  <si>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</si>
  <si>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</si>
  <si>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</si>
  <si>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</si>
  <si>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</si>
  <si>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</si>
  <si>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</si>
  <si>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</si>
  <si>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</si>
  <si>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</si>
  <si>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</si>
  <si>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</si>
  <si>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</si>
  <si>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</si>
  <si>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</si>
  <si>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</si>
  <si>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</si>
  <si>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</si>
  <si>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</si>
  <si>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</si>
  <si>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</si>
  <si>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</si>
  <si>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</si>
  <si>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</si>
  <si>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</si>
  <si>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</si>
  <si>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</si>
  <si>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</si>
  <si>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</si>
  <si>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</si>
  <si>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</si>
  <si>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</si>
  <si>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</si>
  <si>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</si>
  <si>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</si>
  <si>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</si>
  <si>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</si>
  <si>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</si>
  <si>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</si>
  <si>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</si>
  <si>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</si>
  <si>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</si>
  <si>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</si>
  <si>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</si>
  <si>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</si>
  <si>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</si>
  <si>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</si>
  <si>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</si>
  <si>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</si>
  <si>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</si>
  <si>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</si>
  <si>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</si>
  <si>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</si>
  <si>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</si>
  <si>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</si>
  <si>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</si>
  <si>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</si>
  <si>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</si>
  <si>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</si>
  <si>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</si>
  <si>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</si>
  <si>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</si>
  <si>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행 레이블</t>
  </si>
  <si>
    <t>총합계</t>
  </si>
  <si>
    <t>게임</t>
  </si>
  <si>
    <t>보안</t>
  </si>
  <si>
    <t>전자</t>
  </si>
  <si>
    <t>컴퓨터</t>
  </si>
  <si>
    <t>통신</t>
  </si>
  <si>
    <t>김규상</t>
  </si>
  <si>
    <t>김민현</t>
  </si>
  <si>
    <t>정영주</t>
  </si>
  <si>
    <t>한화연</t>
  </si>
  <si>
    <t>강정모</t>
  </si>
  <si>
    <t>박영진</t>
  </si>
  <si>
    <t>박호석</t>
  </si>
  <si>
    <t>임영규</t>
  </si>
  <si>
    <t>최연진</t>
  </si>
  <si>
    <t>김범훈</t>
  </si>
  <si>
    <t>김현태</t>
  </si>
  <si>
    <t>이철승</t>
  </si>
  <si>
    <t>강수정</t>
  </si>
  <si>
    <t>김도영</t>
  </si>
  <si>
    <t>김동규</t>
  </si>
  <si>
    <t>김민서</t>
  </si>
  <si>
    <t>박도현</t>
  </si>
  <si>
    <t>박예빈</t>
  </si>
  <si>
    <t>배정환</t>
  </si>
  <si>
    <t>송건호</t>
  </si>
  <si>
    <t>이재민</t>
  </si>
  <si>
    <t>최성욱</t>
  </si>
  <si>
    <t>오원선</t>
  </si>
  <si>
    <t>유아정</t>
  </si>
  <si>
    <t>임주은</t>
  </si>
  <si>
    <t>주영진</t>
  </si>
  <si>
    <t>채혜정</t>
  </si>
  <si>
    <t>D+</t>
  </si>
  <si>
    <t>C0</t>
  </si>
  <si>
    <t>A+</t>
  </si>
  <si>
    <t>B0</t>
  </si>
  <si>
    <t>F</t>
  </si>
  <si>
    <t>D0</t>
  </si>
  <si>
    <t>B+</t>
  </si>
  <si>
    <t>A0</t>
  </si>
  <si>
    <t>C+</t>
  </si>
  <si>
    <t>열 레이블</t>
  </si>
  <si>
    <t>중간 최대</t>
  </si>
  <si>
    <t>전체 중간 최대</t>
  </si>
  <si>
    <t>기말 최소</t>
  </si>
  <si>
    <t>전체 기말 최소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</si>
</sst>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2.50344108796" createdVersion="8" refreshedVersion="8" minRefreshableVersion="3" recordCount="53" xr:uid="{4FF3FB6D-23B0-4659-8329-71A00CD26828}">
  <cacheSource type="worksheet">
    <worksheetSource ref="A1:AB54" sheet="분반1_피벗테이블"/>
  </cacheSource>
  <cacheFields count="28">
    <cacheField name="순번" numFmtId="0">
      <sharedItems containsSemiMixedTypes="0" containsString="0" containsNumber="1" containsInteger="1" minValue="1" maxValue="53"/>
    </cacheField>
    <cacheField name="학년" numFmtId="0">
      <sharedItems containsSemiMixedTypes="0" containsString="0" containsNumber="1" containsInteger="1" minValue="1" maxValue="4"/>
    </cacheField>
    <cacheField name="학번" numFmtId="0">
      <sharedItems containsSemiMixedTypes="0" containsString="0" containsNumber="1" containsInteger="1" minValue="201910196" maxValue="202210585"/>
    </cacheField>
    <cacheField name="입학연도" numFmtId="0">
      <sharedItems containsSemiMixedTypes="0" containsString="0" containsNumber="1" containsInteger="1" minValue="2019" maxValue="2022" count="4">
        <n v="2022"/>
        <n v="2021"/>
        <n v="2020"/>
        <n v="2019"/>
      </sharedItems>
    </cacheField>
    <cacheField name="학과코드" numFmtId="0">
      <sharedItems containsSemiMixedTypes="0" containsString="0" containsNumber="1" containsInteger="1" minValue="101" maxValue="105"/>
    </cacheField>
    <cacheField name="소속학과" numFmtId="0">
      <sharedItems count="5">
        <s v="컴퓨터"/>
        <s v="게임"/>
        <s v="전자"/>
        <s v="보안"/>
        <s v="통신"/>
      </sharedItems>
    </cacheField>
    <cacheField name="개인번호" numFmtId="0">
      <sharedItems containsSemiMixedTypes="0" containsString="0" containsNumber="1" containsInteger="1" minValue="2" maxValue="96"/>
    </cacheField>
    <cacheField name="성명" numFmtId="0">
      <sharedItems count="53">
        <s v="김민서"/>
        <s v="김규상"/>
        <s v="김현태"/>
        <s v="박영진"/>
        <s v="박호석"/>
        <s v="박예빈"/>
        <s v="배정환"/>
        <s v="오원선"/>
        <s v="유아정"/>
        <s v="이철승"/>
        <s v="이재민"/>
        <s v="임영규"/>
        <s v="정영주"/>
        <s v="채혜정"/>
        <s v="최연진"/>
        <s v="한지혜"/>
        <s v="한화연"/>
        <s v="강정모"/>
        <s v="강수정"/>
        <s v="김동규"/>
        <s v="김민현"/>
        <s v="김범훈"/>
        <s v="김도영"/>
        <s v="박도현"/>
        <s v="송건호"/>
        <s v="임주은"/>
        <s v="주영진"/>
        <s v="최성욱"/>
        <s v="박민주"/>
        <s v="김정석"/>
        <s v="박재호"/>
        <s v="이정환"/>
        <s v="이승원"/>
        <s v="정성환"/>
        <s v="강기정"/>
        <s v="권준기"/>
        <s v="김태환"/>
        <s v="배진형"/>
        <s v="양상원"/>
        <s v="김상흠"/>
        <s v="최운주"/>
        <s v="김훈정"/>
        <s v="박연수"/>
        <s v="이형진"/>
        <s v="김지수"/>
        <s v="장수원"/>
        <s v="권원재"/>
        <s v="박규석"/>
        <s v="김태길"/>
        <s v="강성연"/>
        <s v="강선진"/>
        <s v="구정민"/>
        <s v="김주원"/>
      </sharedItems>
    </cacheField>
    <cacheField name="학생코드" numFmtId="0">
      <sharedItems/>
    </cacheField>
    <cacheField name="중간200" numFmtId="0">
      <sharedItems containsSemiMixedTypes="0" containsString="0" containsNumber="1" containsInteger="1" minValue="16" maxValue="167"/>
    </cacheField>
    <cacheField name="중간100" numFmtId="0">
      <sharedItems containsSemiMixedTypes="0" containsString="0" containsNumber="1" minValue="8" maxValue="83.5"/>
    </cacheField>
    <cacheField name="기말110" numFmtId="0">
      <sharedItems containsSemiMixedTypes="0" containsString="0" containsNumber="1" containsInteger="1" minValue="0" maxValue="105"/>
    </cacheField>
    <cacheField name="기말100" numFmtId="0">
      <sharedItems containsSemiMixedTypes="0" containsString="0" containsNumber="1" minValue="0" maxValue="95.45"/>
    </cacheField>
    <cacheField name="퀴즈1:110" numFmtId="0">
      <sharedItems containsSemiMixedTypes="0" containsString="0" containsNumber="1" containsInteger="1" minValue="9" maxValue="102"/>
    </cacheField>
    <cacheField name="퀴즈1:100" numFmtId="0">
      <sharedItems containsSemiMixedTypes="0" containsString="0" containsNumber="1" minValue="8.18" maxValue="92.73"/>
    </cacheField>
    <cacheField name="퀴즈2:100" numFmtId="0">
      <sharedItems containsSemiMixedTypes="0" containsString="0" containsNumber="1" containsInteger="1" minValue="0" maxValue="95"/>
    </cacheField>
    <cacheField name="출석100" numFmtId="0">
      <sharedItems containsSemiMixedTypes="0" containsString="0" containsNumber="1" minValue="60" maxValue="100"/>
    </cacheField>
    <cacheField name="참여도100" numFmtId="0">
      <sharedItems containsSemiMixedTypes="0" containsString="0" containsNumber="1" containsInteger="1" minValue="0" maxValue="100"/>
    </cacheField>
    <cacheField name="총합" numFmtId="0">
      <sharedItems containsSemiMixedTypes="0" containsString="0" containsNumber="1" minValue="26.57" maxValue="89.82"/>
    </cacheField>
    <cacheField name="등수EQ" numFmtId="0">
      <sharedItems containsSemiMixedTypes="0" containsString="0" containsNumber="1" containsInteger="1" minValue="1" maxValue="53"/>
    </cacheField>
    <cacheField name="등수AVG" numFmtId="0">
      <sharedItems containsSemiMixedTypes="0" containsString="0" containsNumber="1" containsInteger="1" minValue="1" maxValue="53"/>
    </cacheField>
    <cacheField name="재수강_x000a_여부" numFmtId="0">
      <sharedItems containsBlank="1"/>
    </cacheField>
    <cacheField name="A0이상_x000a_부여가능" numFmtId="0">
      <sharedItems containsBlank="1"/>
    </cacheField>
    <cacheField name="최고학점_x000a_B+여부" numFmtId="0">
      <sharedItems containsString="0" containsBlank="1" containsNumber="1" containsInteger="1" minValue="100" maxValue="100"/>
    </cacheField>
    <cacheField name="절대평가_x000a_학점" numFmtId="0">
      <sharedItems/>
    </cacheField>
    <cacheField name="1차학점" numFmtId="0">
      <sharedItems/>
    </cacheField>
    <cacheField name="부여가능_x000a_최고학점" numFmtId="0">
      <sharedItems/>
    </cacheField>
    <cacheField name="최종학점" numFmtId="0">
      <sharedItems count="9">
        <s v="F"/>
        <s v="D+"/>
        <s v="C0"/>
        <s v="B0"/>
        <s v="B+"/>
        <s v="C+"/>
        <s v="A0"/>
        <s v="A+"/>
        <s v="D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">
  <r>
    <n v="1"/>
    <n v="2"/>
    <n v="202210187"/>
    <x v="0"/>
    <n v="101"/>
    <x v="0"/>
    <n v="87"/>
    <x v="0"/>
    <s v="22김민*87"/>
    <n v="41"/>
    <n v="20.5"/>
    <n v="22"/>
    <n v="20"/>
    <n v="9"/>
    <n v="8.18"/>
    <n v="22"/>
    <n v="92.22"/>
    <n v="100"/>
    <n v="30.39"/>
    <n v="50"/>
    <n v="50"/>
    <m/>
    <s v="가능"/>
    <m/>
    <s v="F"/>
    <s v="F"/>
    <s v="A+"/>
    <x v="0"/>
  </r>
  <r>
    <n v="2"/>
    <n v="2"/>
    <n v="202210488"/>
    <x v="0"/>
    <n v="104"/>
    <x v="1"/>
    <n v="88"/>
    <x v="1"/>
    <s v="22김규*88"/>
    <n v="55"/>
    <n v="27.5"/>
    <n v="47"/>
    <n v="42.73"/>
    <n v="47"/>
    <n v="42.73"/>
    <n v="25"/>
    <n v="81.11"/>
    <n v="100"/>
    <n v="43.09"/>
    <n v="45"/>
    <n v="45"/>
    <m/>
    <s v="가능"/>
    <m/>
    <s v="F"/>
    <s v="D"/>
    <s v="A+"/>
    <x v="1"/>
  </r>
  <r>
    <n v="3"/>
    <n v="2"/>
    <n v="202210390"/>
    <x v="0"/>
    <n v="103"/>
    <x v="2"/>
    <n v="90"/>
    <x v="2"/>
    <s v="22김현*90"/>
    <n v="82"/>
    <n v="41"/>
    <n v="34"/>
    <n v="30.91"/>
    <n v="34"/>
    <n v="30.91"/>
    <n v="45"/>
    <n v="100"/>
    <n v="100"/>
    <n v="45.71"/>
    <n v="42"/>
    <n v="42"/>
    <m/>
    <s v="가능"/>
    <m/>
    <s v="F"/>
    <s v="C"/>
    <s v="A+"/>
    <x v="2"/>
  </r>
  <r>
    <n v="4"/>
    <n v="2"/>
    <n v="202110239"/>
    <x v="1"/>
    <n v="102"/>
    <x v="3"/>
    <n v="39"/>
    <x v="3"/>
    <s v="21박영*39"/>
    <n v="126"/>
    <n v="63"/>
    <n v="79"/>
    <n v="71.819999999999993"/>
    <n v="54"/>
    <n v="49.09"/>
    <n v="39"/>
    <n v="97.78"/>
    <n v="100"/>
    <n v="67.62"/>
    <n v="26"/>
    <n v="26"/>
    <m/>
    <s v="가능"/>
    <m/>
    <s v="D+"/>
    <s v="B"/>
    <s v="A+"/>
    <x v="3"/>
  </r>
  <r>
    <n v="5"/>
    <n v="3"/>
    <n v="202110275"/>
    <x v="1"/>
    <n v="102"/>
    <x v="3"/>
    <n v="75"/>
    <x v="4"/>
    <s v="21박호*75"/>
    <n v="131"/>
    <n v="65.5"/>
    <n v="88"/>
    <n v="80"/>
    <n v="53"/>
    <n v="48.18"/>
    <n v="61"/>
    <n v="88.89"/>
    <n v="100"/>
    <n v="72.459999999999994"/>
    <n v="16"/>
    <n v="16"/>
    <m/>
    <s v="가능"/>
    <m/>
    <s v="C0"/>
    <s v="B"/>
    <s v="A+"/>
    <x v="4"/>
  </r>
  <r>
    <n v="6"/>
    <n v="4"/>
    <n v="202010177"/>
    <x v="2"/>
    <n v="101"/>
    <x v="0"/>
    <n v="77"/>
    <x v="5"/>
    <s v="20박예*77"/>
    <n v="156"/>
    <n v="78"/>
    <n v="63"/>
    <n v="57.27"/>
    <n v="55"/>
    <n v="50"/>
    <n v="70"/>
    <n v="95.56"/>
    <n v="80"/>
    <n v="69"/>
    <n v="21"/>
    <n v="21"/>
    <s v="Y"/>
    <s v="가능"/>
    <m/>
    <s v="D+"/>
    <s v="B"/>
    <s v="A0"/>
    <x v="4"/>
  </r>
  <r>
    <n v="7"/>
    <n v="4"/>
    <n v="202010179"/>
    <x v="2"/>
    <n v="101"/>
    <x v="0"/>
    <n v="79"/>
    <x v="6"/>
    <s v="20배정*79"/>
    <n v="120"/>
    <n v="60"/>
    <n v="47"/>
    <n v="42.73"/>
    <n v="59"/>
    <n v="53.64"/>
    <n v="51"/>
    <n v="88.89"/>
    <n v="60"/>
    <n v="55.31"/>
    <n v="37"/>
    <n v="37"/>
    <m/>
    <s v="가능"/>
    <m/>
    <s v="F"/>
    <s v="C"/>
    <s v="A+"/>
    <x v="5"/>
  </r>
  <r>
    <n v="8"/>
    <n v="3"/>
    <n v="201910585"/>
    <x v="3"/>
    <n v="105"/>
    <x v="4"/>
    <n v="85"/>
    <x v="7"/>
    <s v="19오원*85"/>
    <n v="136"/>
    <n v="68"/>
    <n v="64"/>
    <n v="58.18"/>
    <n v="80"/>
    <n v="72.73"/>
    <n v="44"/>
    <n v="100"/>
    <n v="100"/>
    <n v="67.44"/>
    <n v="27"/>
    <n v="27"/>
    <m/>
    <s v="가능"/>
    <m/>
    <s v="D+"/>
    <s v="B"/>
    <s v="A+"/>
    <x v="3"/>
  </r>
  <r>
    <n v="9"/>
    <n v="2"/>
    <n v="202010586"/>
    <x v="2"/>
    <n v="105"/>
    <x v="4"/>
    <n v="86"/>
    <x v="8"/>
    <s v="20유아*86"/>
    <n v="129"/>
    <n v="64.5"/>
    <n v="73"/>
    <n v="66.36"/>
    <n v="61"/>
    <n v="55.45"/>
    <n v="74"/>
    <n v="100"/>
    <n v="100"/>
    <n v="70.52"/>
    <n v="19"/>
    <n v="19"/>
    <m/>
    <s v="가능"/>
    <m/>
    <s v="C0"/>
    <s v="B"/>
    <s v="A+"/>
    <x v="4"/>
  </r>
  <r>
    <n v="10"/>
    <n v="2"/>
    <n v="202110388"/>
    <x v="1"/>
    <n v="103"/>
    <x v="2"/>
    <n v="88"/>
    <x v="9"/>
    <s v="21이철*88"/>
    <n v="150"/>
    <n v="75"/>
    <n v="72"/>
    <n v="65.45"/>
    <n v="59"/>
    <n v="53.64"/>
    <n v="67"/>
    <n v="96.67"/>
    <n v="100"/>
    <n v="72.14"/>
    <n v="18"/>
    <n v="18"/>
    <m/>
    <s v="가능"/>
    <m/>
    <s v="C0"/>
    <s v="B"/>
    <s v="A+"/>
    <x v="4"/>
  </r>
  <r>
    <n v="11"/>
    <n v="2"/>
    <n v="202210189"/>
    <x v="0"/>
    <n v="101"/>
    <x v="0"/>
    <n v="89"/>
    <x v="10"/>
    <s v="22이재*89"/>
    <n v="134"/>
    <n v="67"/>
    <n v="62"/>
    <n v="56.36"/>
    <n v="46"/>
    <n v="41.82"/>
    <n v="28"/>
    <n v="98.89"/>
    <n v="80"/>
    <n v="60.7"/>
    <n v="32"/>
    <n v="32"/>
    <m/>
    <s v="가능"/>
    <m/>
    <s v="D0"/>
    <s v="C"/>
    <s v="A+"/>
    <x v="5"/>
  </r>
  <r>
    <n v="12"/>
    <n v="2"/>
    <n v="202110293"/>
    <x v="1"/>
    <n v="102"/>
    <x v="3"/>
    <n v="93"/>
    <x v="11"/>
    <s v="21임영*93"/>
    <n v="106"/>
    <n v="53"/>
    <n v="92"/>
    <n v="83.64"/>
    <n v="28"/>
    <n v="25.45"/>
    <n v="42"/>
    <n v="98.89"/>
    <n v="80"/>
    <n v="65.81"/>
    <n v="28"/>
    <n v="28"/>
    <m/>
    <s v="가능"/>
    <m/>
    <s v="D+"/>
    <s v="B"/>
    <s v="A+"/>
    <x v="3"/>
  </r>
  <r>
    <n v="13"/>
    <n v="2"/>
    <n v="202210402"/>
    <x v="0"/>
    <n v="104"/>
    <x v="1"/>
    <n v="2"/>
    <x v="12"/>
    <s v="22정영*02"/>
    <n v="65"/>
    <n v="32.5"/>
    <n v="18"/>
    <n v="16.36"/>
    <n v="15"/>
    <n v="13.64"/>
    <n v="14"/>
    <n v="87.78"/>
    <n v="60"/>
    <n v="30.02"/>
    <n v="51"/>
    <n v="51"/>
    <m/>
    <s v="가능"/>
    <m/>
    <s v="F"/>
    <s v="F"/>
    <s v="A+"/>
    <x v="0"/>
  </r>
  <r>
    <n v="14"/>
    <n v="1"/>
    <n v="202110504"/>
    <x v="1"/>
    <n v="105"/>
    <x v="4"/>
    <n v="4"/>
    <x v="13"/>
    <s v="21채혜*04"/>
    <n v="71"/>
    <n v="35.5"/>
    <n v="0"/>
    <n v="0"/>
    <n v="26"/>
    <n v="23.64"/>
    <n v="29"/>
    <n v="93.33"/>
    <n v="60"/>
    <n v="28.25"/>
    <n v="52"/>
    <n v="52"/>
    <m/>
    <s v="가능"/>
    <m/>
    <s v="F"/>
    <s v="F"/>
    <s v="A+"/>
    <x v="0"/>
  </r>
  <r>
    <n v="15"/>
    <n v="3"/>
    <n v="202010205"/>
    <x v="2"/>
    <n v="102"/>
    <x v="3"/>
    <n v="5"/>
    <x v="14"/>
    <s v="20최연*05"/>
    <n v="108"/>
    <n v="54"/>
    <n v="64"/>
    <n v="58.18"/>
    <n v="44"/>
    <n v="40"/>
    <n v="48"/>
    <n v="100"/>
    <n v="100"/>
    <n v="60.36"/>
    <n v="33"/>
    <n v="33"/>
    <m/>
    <s v="가능"/>
    <m/>
    <s v="D0"/>
    <s v="C"/>
    <s v="A+"/>
    <x v="5"/>
  </r>
  <r>
    <n v="16"/>
    <n v="2"/>
    <n v="202110306"/>
    <x v="1"/>
    <n v="103"/>
    <x v="2"/>
    <n v="6"/>
    <x v="15"/>
    <s v="21한지*06"/>
    <n v="134"/>
    <n v="67"/>
    <n v="54"/>
    <n v="49.09"/>
    <n v="59"/>
    <n v="53.64"/>
    <n v="63"/>
    <n v="100"/>
    <n v="100"/>
    <n v="63.95"/>
    <n v="30"/>
    <n v="30"/>
    <m/>
    <s v="가능"/>
    <m/>
    <s v="D0"/>
    <s v="B"/>
    <s v="A+"/>
    <x v="3"/>
  </r>
  <r>
    <n v="17"/>
    <n v="4"/>
    <n v="201910412"/>
    <x v="3"/>
    <n v="104"/>
    <x v="1"/>
    <n v="12"/>
    <x v="16"/>
    <s v="19한화*12"/>
    <n v="141"/>
    <n v="70.5"/>
    <n v="64"/>
    <n v="58.18"/>
    <n v="61"/>
    <n v="55.45"/>
    <n v="26"/>
    <n v="100"/>
    <n v="100"/>
    <n v="64.66"/>
    <n v="29"/>
    <n v="29"/>
    <s v="Y"/>
    <s v="가능"/>
    <m/>
    <s v="D0"/>
    <s v="B"/>
    <s v="A0"/>
    <x v="3"/>
  </r>
  <r>
    <n v="18"/>
    <n v="3"/>
    <n v="202110214"/>
    <x v="1"/>
    <n v="102"/>
    <x v="3"/>
    <n v="14"/>
    <x v="17"/>
    <s v="21강정*14"/>
    <n v="117"/>
    <n v="58.5"/>
    <n v="71"/>
    <n v="64.55"/>
    <n v="80"/>
    <n v="72.73"/>
    <n v="74"/>
    <n v="100"/>
    <n v="100"/>
    <n v="69.819999999999993"/>
    <n v="20"/>
    <n v="20"/>
    <s v="Y"/>
    <m/>
    <n v="100"/>
    <s v="D+"/>
    <s v="B"/>
    <s v="B+"/>
    <x v="4"/>
  </r>
  <r>
    <n v="19"/>
    <n v="2"/>
    <n v="202210117"/>
    <x v="0"/>
    <n v="101"/>
    <x v="0"/>
    <n v="17"/>
    <x v="18"/>
    <s v="22강수*17"/>
    <n v="139"/>
    <n v="69.5"/>
    <n v="89"/>
    <n v="80.91"/>
    <n v="60"/>
    <n v="54.55"/>
    <n v="87"/>
    <n v="96.67"/>
    <n v="100"/>
    <n v="77.989999999999995"/>
    <n v="6"/>
    <n v="6"/>
    <m/>
    <s v="가능"/>
    <m/>
    <s v="C+"/>
    <s v="A"/>
    <s v="A+"/>
    <x v="6"/>
  </r>
  <r>
    <n v="20"/>
    <n v="4"/>
    <n v="202010118"/>
    <x v="2"/>
    <n v="101"/>
    <x v="0"/>
    <n v="18"/>
    <x v="19"/>
    <s v="20김동*18"/>
    <n v="145"/>
    <n v="72.5"/>
    <n v="93"/>
    <n v="84.55"/>
    <n v="74"/>
    <n v="67.27"/>
    <n v="50"/>
    <n v="98.89"/>
    <n v="100"/>
    <n v="77.959999999999994"/>
    <n v="7"/>
    <n v="7"/>
    <m/>
    <s v="가능"/>
    <m/>
    <s v="C+"/>
    <s v="A"/>
    <s v="A+"/>
    <x v="6"/>
  </r>
  <r>
    <n v="21"/>
    <n v="4"/>
    <n v="201910420"/>
    <x v="3"/>
    <n v="104"/>
    <x v="1"/>
    <n v="20"/>
    <x v="20"/>
    <s v="19김민*20"/>
    <n v="82"/>
    <n v="41"/>
    <n v="50"/>
    <n v="45.45"/>
    <n v="54"/>
    <n v="49.09"/>
    <n v="26"/>
    <n v="94.44"/>
    <n v="60"/>
    <n v="48.16"/>
    <n v="41"/>
    <n v="41"/>
    <s v="Y"/>
    <s v="가능"/>
    <m/>
    <s v="F"/>
    <s v="C"/>
    <s v="A0"/>
    <x v="2"/>
  </r>
  <r>
    <n v="22"/>
    <n v="2"/>
    <n v="202210321"/>
    <x v="0"/>
    <n v="103"/>
    <x v="2"/>
    <n v="21"/>
    <x v="21"/>
    <s v="22김범*21"/>
    <n v="131"/>
    <n v="65.5"/>
    <n v="56"/>
    <n v="50.91"/>
    <n v="47"/>
    <n v="42.73"/>
    <n v="48"/>
    <n v="94.44"/>
    <n v="80"/>
    <n v="59.99"/>
    <n v="34"/>
    <n v="34"/>
    <m/>
    <s v="가능"/>
    <m/>
    <s v="F"/>
    <s v="C"/>
    <s v="A+"/>
    <x v="5"/>
  </r>
  <r>
    <n v="23"/>
    <n v="3"/>
    <n v="202010124"/>
    <x v="2"/>
    <n v="101"/>
    <x v="0"/>
    <n v="24"/>
    <x v="22"/>
    <s v="20김도*24"/>
    <n v="111"/>
    <n v="55.5"/>
    <n v="60"/>
    <n v="54.55"/>
    <n v="47"/>
    <n v="42.73"/>
    <n v="30"/>
    <n v="94.44"/>
    <n v="80"/>
    <n v="56.46"/>
    <n v="36"/>
    <n v="36"/>
    <m/>
    <s v="가능"/>
    <m/>
    <s v="F"/>
    <s v="C"/>
    <s v="A+"/>
    <x v="5"/>
  </r>
  <r>
    <n v="24"/>
    <n v="2"/>
    <n v="202110128"/>
    <x v="1"/>
    <n v="101"/>
    <x v="0"/>
    <n v="28"/>
    <x v="23"/>
    <s v="21박도*28"/>
    <n v="130"/>
    <n v="65"/>
    <n v="0"/>
    <n v="0"/>
    <n v="57"/>
    <n v="51.82"/>
    <n v="0"/>
    <n v="60"/>
    <n v="0"/>
    <n v="30.68"/>
    <n v="49"/>
    <n v="49"/>
    <m/>
    <s v="가능"/>
    <m/>
    <s v="F"/>
    <s v="F"/>
    <s v="A+"/>
    <x v="0"/>
  </r>
  <r>
    <n v="25"/>
    <n v="2"/>
    <n v="202010130"/>
    <x v="2"/>
    <n v="101"/>
    <x v="0"/>
    <n v="30"/>
    <x v="24"/>
    <s v="20송건*30"/>
    <n v="162"/>
    <n v="81"/>
    <n v="80"/>
    <n v="72.73"/>
    <n v="55"/>
    <n v="50"/>
    <n v="83"/>
    <n v="96.67"/>
    <n v="100"/>
    <n v="77.72"/>
    <n v="8"/>
    <n v="8"/>
    <m/>
    <s v="가능"/>
    <m/>
    <s v="C+"/>
    <s v="A"/>
    <s v="A+"/>
    <x v="6"/>
  </r>
  <r>
    <n v="26"/>
    <n v="2"/>
    <n v="202210531"/>
    <x v="0"/>
    <n v="105"/>
    <x v="4"/>
    <n v="31"/>
    <x v="25"/>
    <s v="22임주*31"/>
    <n v="141"/>
    <n v="70.5"/>
    <n v="85"/>
    <n v="77.27"/>
    <n v="70"/>
    <n v="63.64"/>
    <n v="77"/>
    <n v="100"/>
    <n v="100"/>
    <n v="77.260000000000005"/>
    <n v="9"/>
    <n v="9"/>
    <m/>
    <s v="가능"/>
    <m/>
    <s v="C+"/>
    <s v="A"/>
    <s v="A+"/>
    <x v="6"/>
  </r>
  <r>
    <n v="27"/>
    <n v="2"/>
    <n v="202210538"/>
    <x v="0"/>
    <n v="105"/>
    <x v="4"/>
    <n v="38"/>
    <x v="26"/>
    <s v="22주영*38"/>
    <n v="153"/>
    <n v="76.5"/>
    <n v="105"/>
    <n v="95.45"/>
    <n v="81"/>
    <n v="73.64"/>
    <n v="83"/>
    <n v="100"/>
    <n v="100"/>
    <n v="87.02"/>
    <n v="2"/>
    <n v="2"/>
    <m/>
    <s v="가능"/>
    <m/>
    <s v="B+"/>
    <s v="A"/>
    <s v="A+"/>
    <x v="7"/>
  </r>
  <r>
    <n v="28"/>
    <n v="2"/>
    <n v="202210139"/>
    <x v="0"/>
    <n v="101"/>
    <x v="0"/>
    <n v="39"/>
    <x v="27"/>
    <s v="22최성*39"/>
    <n v="86"/>
    <n v="43"/>
    <n v="21"/>
    <n v="19.09"/>
    <n v="56"/>
    <n v="50.91"/>
    <n v="13"/>
    <n v="78.89"/>
    <n v="40"/>
    <n v="35.86"/>
    <n v="48"/>
    <n v="48"/>
    <m/>
    <s v="가능"/>
    <m/>
    <s v="F"/>
    <s v="F"/>
    <s v="A+"/>
    <x v="0"/>
  </r>
  <r>
    <n v="29"/>
    <n v="3"/>
    <n v="202110327"/>
    <x v="1"/>
    <n v="103"/>
    <x v="2"/>
    <n v="27"/>
    <x v="28"/>
    <s v="21박민*27"/>
    <n v="113"/>
    <n v="56.5"/>
    <n v="89"/>
    <n v="80.91"/>
    <n v="66"/>
    <n v="60"/>
    <n v="75"/>
    <n v="100"/>
    <n v="100"/>
    <n v="73.77"/>
    <n v="13"/>
    <n v="13"/>
    <m/>
    <s v="가능"/>
    <m/>
    <s v="C0"/>
    <s v="A"/>
    <s v="A+"/>
    <x v="6"/>
  </r>
  <r>
    <n v="30"/>
    <n v="2"/>
    <n v="202210573"/>
    <x v="0"/>
    <n v="105"/>
    <x v="4"/>
    <n v="73"/>
    <x v="29"/>
    <s v="22김정*73"/>
    <n v="124"/>
    <n v="62"/>
    <n v="97"/>
    <n v="88.18"/>
    <n v="60"/>
    <n v="54.55"/>
    <n v="74"/>
    <n v="96.67"/>
    <n v="100"/>
    <n v="76.989999999999995"/>
    <n v="10"/>
    <n v="10"/>
    <s v="Y"/>
    <m/>
    <n v="100"/>
    <s v="C+"/>
    <s v="A"/>
    <s v="B+"/>
    <x v="4"/>
  </r>
  <r>
    <n v="31"/>
    <n v="4"/>
    <n v="202010256"/>
    <x v="2"/>
    <n v="102"/>
    <x v="3"/>
    <n v="56"/>
    <x v="30"/>
    <s v="20박재*56"/>
    <n v="57"/>
    <n v="28.5"/>
    <n v="47"/>
    <n v="42.73"/>
    <n v="58"/>
    <n v="52.73"/>
    <n v="21"/>
    <n v="90"/>
    <n v="100"/>
    <n v="44.88"/>
    <n v="43"/>
    <n v="43"/>
    <s v="Y"/>
    <s v="가능"/>
    <m/>
    <s v="F"/>
    <s v="D"/>
    <s v="A0"/>
    <x v="1"/>
  </r>
  <r>
    <n v="32"/>
    <n v="4"/>
    <n v="202010162"/>
    <x v="2"/>
    <n v="101"/>
    <x v="0"/>
    <n v="62"/>
    <x v="31"/>
    <s v="20이정*62"/>
    <n v="111"/>
    <n v="55.5"/>
    <n v="52"/>
    <n v="47.27"/>
    <n v="23"/>
    <n v="20.91"/>
    <n v="59"/>
    <n v="96.67"/>
    <n v="70"/>
    <n v="54.35"/>
    <n v="38"/>
    <n v="38"/>
    <s v="Y"/>
    <s v="가능"/>
    <m/>
    <s v="F"/>
    <s v="C"/>
    <s v="A0"/>
    <x v="2"/>
  </r>
  <r>
    <n v="33"/>
    <n v="4"/>
    <n v="202010102"/>
    <x v="2"/>
    <n v="101"/>
    <x v="0"/>
    <n v="2"/>
    <x v="32"/>
    <s v="20이승*02"/>
    <n v="46"/>
    <n v="23"/>
    <n v="58"/>
    <n v="52.73"/>
    <n v="10"/>
    <n v="9.09"/>
    <n v="10"/>
    <n v="86.67"/>
    <n v="60"/>
    <n v="38.93"/>
    <n v="47"/>
    <n v="47"/>
    <m/>
    <s v="가능"/>
    <m/>
    <s v="F"/>
    <s v="D"/>
    <s v="A+"/>
    <x v="8"/>
  </r>
  <r>
    <n v="34"/>
    <n v="1"/>
    <n v="202210418"/>
    <x v="0"/>
    <n v="104"/>
    <x v="1"/>
    <n v="18"/>
    <x v="33"/>
    <s v="22정성*18"/>
    <n v="85"/>
    <n v="42.5"/>
    <n v="58"/>
    <n v="52.73"/>
    <n v="40"/>
    <n v="36.36"/>
    <n v="58"/>
    <n v="94.44"/>
    <n v="60"/>
    <n v="53.09"/>
    <n v="39"/>
    <n v="39"/>
    <m/>
    <s v="가능"/>
    <m/>
    <s v="F"/>
    <s v="C"/>
    <s v="A+"/>
    <x v="2"/>
  </r>
  <r>
    <n v="35"/>
    <n v="2"/>
    <n v="202110223"/>
    <x v="1"/>
    <n v="102"/>
    <x v="3"/>
    <n v="23"/>
    <x v="34"/>
    <s v="21강기*23"/>
    <n v="52"/>
    <n v="26"/>
    <n v="56"/>
    <n v="50.91"/>
    <n v="31"/>
    <n v="28.18"/>
    <n v="0"/>
    <n v="83.33"/>
    <n v="60"/>
    <n v="39.770000000000003"/>
    <n v="46"/>
    <n v="46"/>
    <m/>
    <s v="가능"/>
    <m/>
    <s v="F"/>
    <s v="D"/>
    <s v="A+"/>
    <x v="8"/>
  </r>
  <r>
    <n v="36"/>
    <n v="2"/>
    <n v="202110339"/>
    <x v="1"/>
    <n v="103"/>
    <x v="2"/>
    <n v="39"/>
    <x v="35"/>
    <s v="21권준*39"/>
    <n v="16"/>
    <n v="8"/>
    <n v="20"/>
    <n v="18.18"/>
    <n v="20"/>
    <n v="18.18"/>
    <n v="21"/>
    <n v="88.89"/>
    <n v="100"/>
    <n v="26.57"/>
    <n v="53"/>
    <n v="53"/>
    <m/>
    <s v="가능"/>
    <m/>
    <s v="F"/>
    <s v="F"/>
    <s v="A+"/>
    <x v="0"/>
  </r>
  <r>
    <n v="37"/>
    <n v="2"/>
    <n v="202210223"/>
    <x v="0"/>
    <n v="102"/>
    <x v="3"/>
    <n v="23"/>
    <x v="36"/>
    <s v="22김태*23"/>
    <n v="143"/>
    <n v="71.5"/>
    <n v="82"/>
    <n v="74.55"/>
    <n v="48"/>
    <n v="43.64"/>
    <n v="65"/>
    <n v="100"/>
    <n v="100"/>
    <n v="73.41"/>
    <n v="14"/>
    <n v="14"/>
    <m/>
    <s v="가능"/>
    <m/>
    <s v="C0"/>
    <s v="A"/>
    <s v="A+"/>
    <x v="6"/>
  </r>
  <r>
    <n v="38"/>
    <n v="3"/>
    <n v="201910196"/>
    <x v="3"/>
    <n v="101"/>
    <x v="0"/>
    <n v="96"/>
    <x v="37"/>
    <s v="19배진*96"/>
    <n v="160"/>
    <n v="80"/>
    <n v="79"/>
    <n v="71.819999999999993"/>
    <n v="67"/>
    <n v="60.91"/>
    <n v="95"/>
    <n v="91.11"/>
    <n v="100"/>
    <n v="78.84"/>
    <n v="5"/>
    <n v="5"/>
    <m/>
    <s v="가능"/>
    <m/>
    <s v="C+"/>
    <s v="A"/>
    <s v="A+"/>
    <x v="7"/>
  </r>
  <r>
    <n v="39"/>
    <n v="2"/>
    <n v="202010106"/>
    <x v="2"/>
    <n v="101"/>
    <x v="0"/>
    <n v="6"/>
    <x v="38"/>
    <s v="20양상*06"/>
    <n v="128"/>
    <n v="64"/>
    <n v="85"/>
    <n v="77.27"/>
    <n v="60"/>
    <n v="54.55"/>
    <n v="56"/>
    <n v="100"/>
    <n v="100"/>
    <n v="72.3"/>
    <n v="17"/>
    <n v="17"/>
    <m/>
    <s v="가능"/>
    <m/>
    <s v="C0"/>
    <s v="B"/>
    <s v="A+"/>
    <x v="4"/>
  </r>
  <r>
    <n v="40"/>
    <n v="2"/>
    <n v="202110110"/>
    <x v="1"/>
    <n v="101"/>
    <x v="0"/>
    <n v="10"/>
    <x v="39"/>
    <s v="21김상*10"/>
    <n v="167"/>
    <n v="83.5"/>
    <n v="99"/>
    <n v="90"/>
    <n v="102"/>
    <n v="92.73"/>
    <n v="90"/>
    <n v="100"/>
    <n v="100"/>
    <n v="89.82"/>
    <n v="1"/>
    <n v="1"/>
    <m/>
    <s v="가능"/>
    <m/>
    <s v="B+"/>
    <s v="A"/>
    <s v="A+"/>
    <x v="7"/>
  </r>
  <r>
    <n v="41"/>
    <n v="4"/>
    <n v="201910311"/>
    <x v="3"/>
    <n v="103"/>
    <x v="2"/>
    <n v="11"/>
    <x v="40"/>
    <s v="19최운*11"/>
    <n v="127"/>
    <n v="63.5"/>
    <n v="80"/>
    <n v="72.73"/>
    <n v="74"/>
    <n v="67.27"/>
    <n v="91"/>
    <n v="100"/>
    <n v="100"/>
    <n v="75.33"/>
    <n v="12"/>
    <n v="12"/>
    <m/>
    <s v="가능"/>
    <m/>
    <s v="C+"/>
    <s v="A"/>
    <s v="A+"/>
    <x v="6"/>
  </r>
  <r>
    <n v="42"/>
    <n v="4"/>
    <n v="201910319"/>
    <x v="3"/>
    <n v="103"/>
    <x v="2"/>
    <n v="19"/>
    <x v="41"/>
    <s v="19김훈*19"/>
    <n v="86"/>
    <n v="43"/>
    <n v="76"/>
    <n v="69.09"/>
    <n v="56"/>
    <n v="50.91"/>
    <n v="58"/>
    <n v="98.89"/>
    <n v="100"/>
    <n v="62.86"/>
    <n v="31"/>
    <n v="31"/>
    <m/>
    <s v="가능"/>
    <m/>
    <s v="D0"/>
    <s v="B"/>
    <s v="A+"/>
    <x v="3"/>
  </r>
  <r>
    <n v="43"/>
    <n v="3"/>
    <n v="201910342"/>
    <x v="3"/>
    <n v="103"/>
    <x v="2"/>
    <n v="42"/>
    <x v="42"/>
    <s v="19박연*42"/>
    <n v="160"/>
    <n v="80"/>
    <n v="82"/>
    <n v="74.55"/>
    <n v="79"/>
    <n v="71.819999999999993"/>
    <n v="90"/>
    <n v="100"/>
    <n v="100"/>
    <n v="81.27"/>
    <n v="4"/>
    <n v="4"/>
    <s v="Y"/>
    <s v="가능"/>
    <m/>
    <s v="B0"/>
    <s v="A"/>
    <s v="A0"/>
    <x v="6"/>
  </r>
  <r>
    <n v="44"/>
    <n v="2"/>
    <n v="202110460"/>
    <x v="1"/>
    <n v="104"/>
    <x v="1"/>
    <n v="60"/>
    <x v="43"/>
    <s v="21이형*60"/>
    <n v="129"/>
    <n v="64.5"/>
    <n v="70"/>
    <n v="63.64"/>
    <n v="66"/>
    <n v="60"/>
    <n v="57"/>
    <n v="97.78"/>
    <n v="100"/>
    <n v="68.099999999999994"/>
    <n v="25"/>
    <n v="25"/>
    <m/>
    <s v="가능"/>
    <m/>
    <s v="D+"/>
    <s v="B"/>
    <s v="A+"/>
    <x v="3"/>
  </r>
  <r>
    <n v="45"/>
    <n v="3"/>
    <n v="202110471"/>
    <x v="1"/>
    <n v="104"/>
    <x v="1"/>
    <n v="71"/>
    <x v="44"/>
    <s v="21김지*71"/>
    <n v="155"/>
    <n v="77.5"/>
    <n v="91"/>
    <n v="82.73"/>
    <n v="82"/>
    <n v="74.55"/>
    <n v="76"/>
    <n v="100"/>
    <n v="100"/>
    <n v="82.26"/>
    <n v="3"/>
    <n v="3"/>
    <m/>
    <s v="가능"/>
    <m/>
    <s v="B0"/>
    <s v="A"/>
    <s v="A+"/>
    <x v="7"/>
  </r>
  <r>
    <n v="46"/>
    <n v="2"/>
    <n v="202110226"/>
    <x v="1"/>
    <n v="102"/>
    <x v="3"/>
    <n v="26"/>
    <x v="45"/>
    <s v="21장수*26"/>
    <n v="105"/>
    <n v="52.5"/>
    <n v="57"/>
    <n v="51.82"/>
    <n v="33"/>
    <n v="30"/>
    <n v="53"/>
    <n v="97.78"/>
    <n v="100"/>
    <n v="56.97"/>
    <n v="35"/>
    <n v="35"/>
    <m/>
    <s v="가능"/>
    <m/>
    <s v="F"/>
    <s v="C"/>
    <s v="A+"/>
    <x v="5"/>
  </r>
  <r>
    <n v="47"/>
    <n v="2"/>
    <n v="202210529"/>
    <x v="0"/>
    <n v="105"/>
    <x v="4"/>
    <n v="29"/>
    <x v="46"/>
    <s v="22권원*29"/>
    <n v="141"/>
    <n v="70.5"/>
    <n v="67"/>
    <n v="60.91"/>
    <n v="78"/>
    <n v="70.91"/>
    <n v="54"/>
    <n v="97.78"/>
    <n v="80"/>
    <n v="68.739999999999995"/>
    <n v="23"/>
    <n v="23"/>
    <m/>
    <s v="가능"/>
    <m/>
    <s v="D+"/>
    <s v="B"/>
    <s v="A+"/>
    <x v="4"/>
  </r>
  <r>
    <n v="48"/>
    <n v="1"/>
    <n v="202210535"/>
    <x v="0"/>
    <n v="105"/>
    <x v="4"/>
    <n v="35"/>
    <x v="47"/>
    <s v="22박규*35"/>
    <n v="114"/>
    <n v="57"/>
    <n v="92"/>
    <n v="83.64"/>
    <n v="48"/>
    <n v="43.64"/>
    <n v="74"/>
    <n v="95.56"/>
    <n v="100"/>
    <n v="72.69"/>
    <n v="15"/>
    <n v="15"/>
    <s v="Y"/>
    <m/>
    <n v="100"/>
    <s v="C0"/>
    <s v="A"/>
    <s v="B+"/>
    <x v="4"/>
  </r>
  <r>
    <n v="49"/>
    <n v="3"/>
    <n v="201910546"/>
    <x v="3"/>
    <n v="105"/>
    <x v="4"/>
    <n v="46"/>
    <x v="48"/>
    <s v="19김태*46"/>
    <n v="148"/>
    <n v="74"/>
    <n v="66"/>
    <n v="60"/>
    <n v="57"/>
    <n v="51.82"/>
    <n v="51"/>
    <n v="96.67"/>
    <n v="100"/>
    <n v="68.150000000000006"/>
    <n v="24"/>
    <n v="24"/>
    <m/>
    <s v="가능"/>
    <m/>
    <s v="D+"/>
    <s v="B"/>
    <s v="A+"/>
    <x v="3"/>
  </r>
  <r>
    <n v="50"/>
    <n v="2"/>
    <n v="202010266"/>
    <x v="2"/>
    <n v="102"/>
    <x v="3"/>
    <n v="66"/>
    <x v="49"/>
    <s v="20강성*66"/>
    <n v="97"/>
    <n v="48.5"/>
    <n v="101"/>
    <n v="91.82"/>
    <n v="73"/>
    <n v="66.36"/>
    <n v="88"/>
    <n v="98.89"/>
    <n v="80"/>
    <n v="76.010000000000005"/>
    <n v="11"/>
    <n v="11"/>
    <m/>
    <s v="가능"/>
    <m/>
    <s v="C+"/>
    <s v="A"/>
    <s v="A+"/>
    <x v="6"/>
  </r>
  <r>
    <n v="51"/>
    <n v="4"/>
    <n v="202010275"/>
    <x v="2"/>
    <n v="102"/>
    <x v="3"/>
    <n v="75"/>
    <x v="50"/>
    <s v="20강선*75"/>
    <n v="154"/>
    <n v="77"/>
    <n v="66"/>
    <n v="60"/>
    <n v="68"/>
    <n v="61.82"/>
    <n v="36"/>
    <n v="100"/>
    <n v="100"/>
    <n v="68.88"/>
    <n v="22"/>
    <n v="22"/>
    <m/>
    <s v="가능"/>
    <m/>
    <s v="D+"/>
    <s v="B"/>
    <s v="A+"/>
    <x v="4"/>
  </r>
  <r>
    <n v="52"/>
    <n v="4"/>
    <n v="202010177"/>
    <x v="2"/>
    <n v="101"/>
    <x v="0"/>
    <n v="77"/>
    <x v="51"/>
    <s v="20구정*77"/>
    <n v="58"/>
    <n v="29"/>
    <n v="62"/>
    <n v="56.36"/>
    <n v="48"/>
    <n v="43.64"/>
    <n v="49"/>
    <n v="100"/>
    <n v="100"/>
    <n v="52.69"/>
    <n v="40"/>
    <n v="40"/>
    <m/>
    <s v="가능"/>
    <m/>
    <s v="F"/>
    <s v="C"/>
    <s v="A+"/>
    <x v="2"/>
  </r>
  <r>
    <n v="53"/>
    <n v="2"/>
    <n v="202210585"/>
    <x v="0"/>
    <n v="105"/>
    <x v="4"/>
    <n v="85"/>
    <x v="52"/>
    <s v="22김주*85"/>
    <n v="75"/>
    <n v="37.5"/>
    <n v="42"/>
    <n v="38.18"/>
    <n v="37"/>
    <n v="33.64"/>
    <n v="11"/>
    <n v="97.78"/>
    <n v="100"/>
    <n v="43.86"/>
    <n v="44"/>
    <n v="44"/>
    <m/>
    <s v="가능"/>
    <m/>
    <s v="F"/>
    <s v="D"/>
    <s v="A+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54EE45-A937-4062-AF7C-B64953159698}" name="피벗 테이블6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K94" firstHeaderRow="1" firstDataRow="3" firstDataCol="1"/>
  <pivotFields count="28">
    <pivotField showAll="0"/>
    <pivotField showAll="0"/>
    <pivotField showAll="0"/>
    <pivotField axis="axisCol" showAll="0">
      <items count="5">
        <item x="3"/>
        <item x="2"/>
        <item x="1"/>
        <item x="0"/>
        <item t="default"/>
      </items>
    </pivotField>
    <pivotField showAll="0"/>
    <pivotField axis="axisRow" showAll="0">
      <items count="6">
        <item x="1"/>
        <item x="3"/>
        <item x="2"/>
        <item x="0"/>
        <item x="4"/>
        <item t="default"/>
      </items>
    </pivotField>
    <pivotField showAll="0"/>
    <pivotField axis="axisRow" showAll="0">
      <items count="54">
        <item x="34"/>
        <item x="50"/>
        <item x="49"/>
        <item x="18"/>
        <item x="17"/>
        <item x="51"/>
        <item x="46"/>
        <item x="35"/>
        <item x="1"/>
        <item x="22"/>
        <item x="19"/>
        <item x="0"/>
        <item x="20"/>
        <item x="21"/>
        <item x="39"/>
        <item x="29"/>
        <item x="52"/>
        <item x="44"/>
        <item x="48"/>
        <item x="36"/>
        <item x="2"/>
        <item x="41"/>
        <item x="47"/>
        <item x="23"/>
        <item x="28"/>
        <item x="42"/>
        <item x="3"/>
        <item x="5"/>
        <item x="30"/>
        <item x="4"/>
        <item x="6"/>
        <item x="37"/>
        <item x="24"/>
        <item x="38"/>
        <item x="7"/>
        <item x="8"/>
        <item x="32"/>
        <item x="10"/>
        <item x="31"/>
        <item x="9"/>
        <item x="43"/>
        <item x="11"/>
        <item x="25"/>
        <item x="45"/>
        <item x="33"/>
        <item x="12"/>
        <item x="26"/>
        <item x="13"/>
        <item x="27"/>
        <item x="14"/>
        <item x="40"/>
        <item x="15"/>
        <item x="16"/>
        <item t="default"/>
      </items>
    </pivotField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7"/>
        <item x="6"/>
        <item x="4"/>
        <item x="3"/>
        <item x="5"/>
        <item x="2"/>
        <item x="1"/>
        <item x="8"/>
        <item x="0"/>
        <item t="default"/>
      </items>
    </pivotField>
  </pivotFields>
  <rowFields count="3">
    <field x="5"/>
    <field x="27"/>
    <field x="7"/>
  </rowFields>
  <rowItems count="89">
    <i>
      <x/>
    </i>
    <i r="1">
      <x/>
    </i>
    <i r="2">
      <x v="17"/>
    </i>
    <i r="1">
      <x v="3"/>
    </i>
    <i r="2">
      <x v="40"/>
    </i>
    <i r="2">
      <x v="52"/>
    </i>
    <i r="1">
      <x v="5"/>
    </i>
    <i r="2">
      <x v="12"/>
    </i>
    <i r="2">
      <x v="44"/>
    </i>
    <i r="1">
      <x v="6"/>
    </i>
    <i r="2">
      <x v="8"/>
    </i>
    <i r="1">
      <x v="8"/>
    </i>
    <i r="2">
      <x v="45"/>
    </i>
    <i>
      <x v="1"/>
    </i>
    <i r="1">
      <x v="1"/>
    </i>
    <i r="2">
      <x v="2"/>
    </i>
    <i r="2">
      <x v="19"/>
    </i>
    <i r="1">
      <x v="2"/>
    </i>
    <i r="2">
      <x v="1"/>
    </i>
    <i r="2">
      <x v="4"/>
    </i>
    <i r="2">
      <x v="29"/>
    </i>
    <i r="1">
      <x v="3"/>
    </i>
    <i r="2">
      <x v="26"/>
    </i>
    <i r="2">
      <x v="41"/>
    </i>
    <i r="1">
      <x v="4"/>
    </i>
    <i r="2">
      <x v="43"/>
    </i>
    <i r="2">
      <x v="49"/>
    </i>
    <i r="1">
      <x v="6"/>
    </i>
    <i r="2">
      <x v="28"/>
    </i>
    <i r="1">
      <x v="7"/>
    </i>
    <i r="2">
      <x/>
    </i>
    <i>
      <x v="2"/>
    </i>
    <i r="1">
      <x v="1"/>
    </i>
    <i r="2">
      <x v="24"/>
    </i>
    <i r="2">
      <x v="25"/>
    </i>
    <i r="2">
      <x v="50"/>
    </i>
    <i r="1">
      <x v="2"/>
    </i>
    <i r="2">
      <x v="39"/>
    </i>
    <i r="1">
      <x v="3"/>
    </i>
    <i r="2">
      <x v="21"/>
    </i>
    <i r="2">
      <x v="51"/>
    </i>
    <i r="1">
      <x v="4"/>
    </i>
    <i r="2">
      <x v="13"/>
    </i>
    <i r="1">
      <x v="5"/>
    </i>
    <i r="2">
      <x v="20"/>
    </i>
    <i r="1">
      <x v="8"/>
    </i>
    <i r="2">
      <x v="7"/>
    </i>
    <i>
      <x v="3"/>
    </i>
    <i r="1">
      <x/>
    </i>
    <i r="2">
      <x v="14"/>
    </i>
    <i r="2">
      <x v="31"/>
    </i>
    <i r="1">
      <x v="1"/>
    </i>
    <i r="2">
      <x v="3"/>
    </i>
    <i r="2">
      <x v="10"/>
    </i>
    <i r="2">
      <x v="32"/>
    </i>
    <i r="1">
      <x v="2"/>
    </i>
    <i r="2">
      <x v="27"/>
    </i>
    <i r="2">
      <x v="33"/>
    </i>
    <i r="1">
      <x v="4"/>
    </i>
    <i r="2">
      <x v="9"/>
    </i>
    <i r="2">
      <x v="30"/>
    </i>
    <i r="2">
      <x v="37"/>
    </i>
    <i r="1">
      <x v="5"/>
    </i>
    <i r="2">
      <x v="5"/>
    </i>
    <i r="2">
      <x v="38"/>
    </i>
    <i r="1">
      <x v="7"/>
    </i>
    <i r="2">
      <x v="36"/>
    </i>
    <i r="1">
      <x v="8"/>
    </i>
    <i r="2">
      <x v="11"/>
    </i>
    <i r="2">
      <x v="23"/>
    </i>
    <i r="2">
      <x v="48"/>
    </i>
    <i>
      <x v="4"/>
    </i>
    <i r="1">
      <x/>
    </i>
    <i r="2">
      <x v="46"/>
    </i>
    <i r="1">
      <x v="1"/>
    </i>
    <i r="2">
      <x v="42"/>
    </i>
    <i r="1">
      <x v="2"/>
    </i>
    <i r="2">
      <x v="6"/>
    </i>
    <i r="2">
      <x v="15"/>
    </i>
    <i r="2">
      <x v="22"/>
    </i>
    <i r="2">
      <x v="35"/>
    </i>
    <i r="1">
      <x v="3"/>
    </i>
    <i r="2">
      <x v="18"/>
    </i>
    <i r="2">
      <x v="34"/>
    </i>
    <i r="1">
      <x v="6"/>
    </i>
    <i r="2">
      <x v="16"/>
    </i>
    <i r="1">
      <x v="8"/>
    </i>
    <i r="2">
      <x v="47"/>
    </i>
    <i t="grand">
      <x/>
    </i>
  </rowItems>
  <colFields count="2">
    <field x="-2"/>
    <field x="3"/>
  </colFields>
  <colItems count="10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t="grand">
      <x/>
    </i>
    <i t="grand" i="1">
      <x/>
    </i>
  </colItems>
  <dataFields count="2">
    <dataField name="중간 최대" fld="10" subtotal="max" baseField="5" baseItem="0"/>
    <dataField name="기말 최소" fld="12" subtotal="min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797579-BB85-45FB-A424-6564BFD56959}" name="피벗 테이블6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K94" firstHeaderRow="1" firstDataRow="3" firstDataCol="1"/>
  <pivotFields count="28">
    <pivotField showAll="0"/>
    <pivotField showAll="0"/>
    <pivotField showAll="0"/>
    <pivotField axis="axisCol" showAll="0">
      <items count="5">
        <item x="3"/>
        <item x="2"/>
        <item x="1"/>
        <item x="0"/>
        <item t="default"/>
      </items>
    </pivotField>
    <pivotField showAll="0"/>
    <pivotField axis="axisRow" showAll="0">
      <items count="6">
        <item x="1"/>
        <item x="3"/>
        <item x="2"/>
        <item x="0"/>
        <item x="4"/>
        <item t="default"/>
      </items>
    </pivotField>
    <pivotField showAll="0"/>
    <pivotField axis="axisRow" showAll="0">
      <items count="54">
        <item x="34"/>
        <item x="50"/>
        <item x="49"/>
        <item x="18"/>
        <item x="17"/>
        <item x="51"/>
        <item x="46"/>
        <item x="35"/>
        <item x="1"/>
        <item x="22"/>
        <item x="19"/>
        <item x="0"/>
        <item x="20"/>
        <item x="21"/>
        <item x="39"/>
        <item x="29"/>
        <item x="52"/>
        <item x="44"/>
        <item x="48"/>
        <item x="36"/>
        <item x="2"/>
        <item x="41"/>
        <item x="47"/>
        <item x="23"/>
        <item x="28"/>
        <item x="42"/>
        <item x="3"/>
        <item x="5"/>
        <item x="30"/>
        <item x="4"/>
        <item x="6"/>
        <item x="37"/>
        <item x="24"/>
        <item x="38"/>
        <item x="7"/>
        <item x="8"/>
        <item x="32"/>
        <item x="10"/>
        <item x="31"/>
        <item x="9"/>
        <item x="43"/>
        <item x="11"/>
        <item x="25"/>
        <item x="45"/>
        <item x="33"/>
        <item x="12"/>
        <item x="26"/>
        <item x="13"/>
        <item x="27"/>
        <item x="14"/>
        <item x="40"/>
        <item x="15"/>
        <item x="16"/>
        <item t="default"/>
      </items>
    </pivotField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7"/>
        <item x="6"/>
        <item x="4"/>
        <item x="3"/>
        <item x="5"/>
        <item x="2"/>
        <item x="1"/>
        <item x="8"/>
        <item x="0"/>
        <item t="default"/>
      </items>
    </pivotField>
  </pivotFields>
  <rowFields count="3">
    <field x="5"/>
    <field x="27"/>
    <field x="7"/>
  </rowFields>
  <rowItems count="89">
    <i>
      <x/>
    </i>
    <i r="1">
      <x/>
    </i>
    <i r="2">
      <x v="17"/>
    </i>
    <i r="1">
      <x v="3"/>
    </i>
    <i r="2">
      <x v="40"/>
    </i>
    <i r="2">
      <x v="52"/>
    </i>
    <i r="1">
      <x v="5"/>
    </i>
    <i r="2">
      <x v="12"/>
    </i>
    <i r="2">
      <x v="44"/>
    </i>
    <i r="1">
      <x v="6"/>
    </i>
    <i r="2">
      <x v="8"/>
    </i>
    <i r="1">
      <x v="8"/>
    </i>
    <i r="2">
      <x v="45"/>
    </i>
    <i>
      <x v="1"/>
    </i>
    <i r="1">
      <x v="1"/>
    </i>
    <i r="2">
      <x v="2"/>
    </i>
    <i r="2">
      <x v="19"/>
    </i>
    <i r="1">
      <x v="2"/>
    </i>
    <i r="2">
      <x v="1"/>
    </i>
    <i r="2">
      <x v="4"/>
    </i>
    <i r="2">
      <x v="29"/>
    </i>
    <i r="1">
      <x v="3"/>
    </i>
    <i r="2">
      <x v="26"/>
    </i>
    <i r="2">
      <x v="41"/>
    </i>
    <i r="1">
      <x v="4"/>
    </i>
    <i r="2">
      <x v="43"/>
    </i>
    <i r="2">
      <x v="49"/>
    </i>
    <i r="1">
      <x v="6"/>
    </i>
    <i r="2">
      <x v="28"/>
    </i>
    <i r="1">
      <x v="7"/>
    </i>
    <i r="2">
      <x/>
    </i>
    <i>
      <x v="2"/>
    </i>
    <i r="1">
      <x v="1"/>
    </i>
    <i r="2">
      <x v="24"/>
    </i>
    <i r="2">
      <x v="25"/>
    </i>
    <i r="2">
      <x v="50"/>
    </i>
    <i r="1">
      <x v="2"/>
    </i>
    <i r="2">
      <x v="39"/>
    </i>
    <i r="1">
      <x v="3"/>
    </i>
    <i r="2">
      <x v="21"/>
    </i>
    <i r="2">
      <x v="51"/>
    </i>
    <i r="1">
      <x v="4"/>
    </i>
    <i r="2">
      <x v="13"/>
    </i>
    <i r="1">
      <x v="5"/>
    </i>
    <i r="2">
      <x v="20"/>
    </i>
    <i r="1">
      <x v="8"/>
    </i>
    <i r="2">
      <x v="7"/>
    </i>
    <i>
      <x v="3"/>
    </i>
    <i r="1">
      <x/>
    </i>
    <i r="2">
      <x v="14"/>
    </i>
    <i r="2">
      <x v="31"/>
    </i>
    <i r="1">
      <x v="1"/>
    </i>
    <i r="2">
      <x v="3"/>
    </i>
    <i r="2">
      <x v="10"/>
    </i>
    <i r="2">
      <x v="32"/>
    </i>
    <i r="1">
      <x v="2"/>
    </i>
    <i r="2">
      <x v="27"/>
    </i>
    <i r="2">
      <x v="33"/>
    </i>
    <i r="1">
      <x v="4"/>
    </i>
    <i r="2">
      <x v="9"/>
    </i>
    <i r="2">
      <x v="30"/>
    </i>
    <i r="2">
      <x v="37"/>
    </i>
    <i r="1">
      <x v="5"/>
    </i>
    <i r="2">
      <x v="5"/>
    </i>
    <i r="2">
      <x v="38"/>
    </i>
    <i r="1">
      <x v="7"/>
    </i>
    <i r="2">
      <x v="36"/>
    </i>
    <i r="1">
      <x v="8"/>
    </i>
    <i r="2">
      <x v="11"/>
    </i>
    <i r="2">
      <x v="23"/>
    </i>
    <i r="2">
      <x v="48"/>
    </i>
    <i>
      <x v="4"/>
    </i>
    <i r="1">
      <x/>
    </i>
    <i r="2">
      <x v="46"/>
    </i>
    <i r="1">
      <x v="1"/>
    </i>
    <i r="2">
      <x v="42"/>
    </i>
    <i r="1">
      <x v="2"/>
    </i>
    <i r="2">
      <x v="6"/>
    </i>
    <i r="2">
      <x v="15"/>
    </i>
    <i r="2">
      <x v="22"/>
    </i>
    <i r="2">
      <x v="35"/>
    </i>
    <i r="1">
      <x v="3"/>
    </i>
    <i r="2">
      <x v="18"/>
    </i>
    <i r="2">
      <x v="34"/>
    </i>
    <i r="1">
      <x v="6"/>
    </i>
    <i r="2">
      <x v="16"/>
    </i>
    <i r="1">
      <x v="8"/>
    </i>
    <i r="2">
      <x v="47"/>
    </i>
    <i t="grand">
      <x/>
    </i>
  </rowItems>
  <colFields count="2">
    <field x="-2"/>
    <field x="3"/>
  </colFields>
  <colItems count="10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t="grand">
      <x/>
    </i>
    <i t="grand" i="1">
      <x/>
    </i>
  </colItems>
  <dataFields count="2">
    <dataField name="중간 최대" fld="10" subtotal="max" baseField="5" baseItem="0"/>
    <dataField name="기말 최소" fld="12" subtotal="min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18D872-593F-4ADA-9182-5D1DC7EB08CE}" name="피벗 테이블6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K94" firstHeaderRow="1" firstDataRow="3" firstDataCol="1"/>
  <pivotFields count="28">
    <pivotField showAll="0"/>
    <pivotField showAll="0"/>
    <pivotField showAll="0"/>
    <pivotField axis="axisCol" showAll="0">
      <items count="5">
        <item x="3"/>
        <item x="2"/>
        <item x="1"/>
        <item x="0"/>
        <item t="default"/>
      </items>
    </pivotField>
    <pivotField showAll="0"/>
    <pivotField axis="axisRow" showAll="0">
      <items count="6">
        <item x="1"/>
        <item x="3"/>
        <item x="2"/>
        <item x="0"/>
        <item x="4"/>
        <item t="default"/>
      </items>
    </pivotField>
    <pivotField showAll="0"/>
    <pivotField axis="axisRow" showAll="0">
      <items count="54">
        <item x="34"/>
        <item x="50"/>
        <item x="49"/>
        <item x="18"/>
        <item x="17"/>
        <item x="51"/>
        <item x="46"/>
        <item x="35"/>
        <item x="1"/>
        <item x="22"/>
        <item x="19"/>
        <item x="0"/>
        <item x="20"/>
        <item x="21"/>
        <item x="39"/>
        <item x="29"/>
        <item x="52"/>
        <item x="44"/>
        <item x="48"/>
        <item x="36"/>
        <item x="2"/>
        <item x="41"/>
        <item x="47"/>
        <item x="23"/>
        <item x="28"/>
        <item x="42"/>
        <item x="3"/>
        <item x="5"/>
        <item x="30"/>
        <item x="4"/>
        <item x="6"/>
        <item x="37"/>
        <item x="24"/>
        <item x="38"/>
        <item x="7"/>
        <item x="8"/>
        <item x="32"/>
        <item x="10"/>
        <item x="31"/>
        <item x="9"/>
        <item x="43"/>
        <item x="11"/>
        <item x="25"/>
        <item x="45"/>
        <item x="33"/>
        <item x="12"/>
        <item x="26"/>
        <item x="13"/>
        <item x="27"/>
        <item x="14"/>
        <item x="40"/>
        <item x="15"/>
        <item x="16"/>
        <item t="default"/>
      </items>
    </pivotField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7"/>
        <item x="6"/>
        <item x="4"/>
        <item x="3"/>
        <item x="5"/>
        <item x="2"/>
        <item x="1"/>
        <item x="8"/>
        <item x="0"/>
        <item t="default"/>
      </items>
    </pivotField>
  </pivotFields>
  <rowFields count="3">
    <field x="5"/>
    <field x="27"/>
    <field x="7"/>
  </rowFields>
  <rowItems count="89">
    <i>
      <x/>
    </i>
    <i r="1">
      <x/>
    </i>
    <i r="2">
      <x v="17"/>
    </i>
    <i r="1">
      <x v="3"/>
    </i>
    <i r="2">
      <x v="40"/>
    </i>
    <i r="2">
      <x v="52"/>
    </i>
    <i r="1">
      <x v="5"/>
    </i>
    <i r="2">
      <x v="12"/>
    </i>
    <i r="2">
      <x v="44"/>
    </i>
    <i r="1">
      <x v="6"/>
    </i>
    <i r="2">
      <x v="8"/>
    </i>
    <i r="1">
      <x v="8"/>
    </i>
    <i r="2">
      <x v="45"/>
    </i>
    <i>
      <x v="1"/>
    </i>
    <i r="1">
      <x v="1"/>
    </i>
    <i r="2">
      <x v="2"/>
    </i>
    <i r="2">
      <x v="19"/>
    </i>
    <i r="1">
      <x v="2"/>
    </i>
    <i r="2">
      <x v="1"/>
    </i>
    <i r="2">
      <x v="4"/>
    </i>
    <i r="2">
      <x v="29"/>
    </i>
    <i r="1">
      <x v="3"/>
    </i>
    <i r="2">
      <x v="26"/>
    </i>
    <i r="2">
      <x v="41"/>
    </i>
    <i r="1">
      <x v="4"/>
    </i>
    <i r="2">
      <x v="43"/>
    </i>
    <i r="2">
      <x v="49"/>
    </i>
    <i r="1">
      <x v="6"/>
    </i>
    <i r="2">
      <x v="28"/>
    </i>
    <i r="1">
      <x v="7"/>
    </i>
    <i r="2">
      <x/>
    </i>
    <i>
      <x v="2"/>
    </i>
    <i r="1">
      <x v="1"/>
    </i>
    <i r="2">
      <x v="24"/>
    </i>
    <i r="2">
      <x v="25"/>
    </i>
    <i r="2">
      <x v="50"/>
    </i>
    <i r="1">
      <x v="2"/>
    </i>
    <i r="2">
      <x v="39"/>
    </i>
    <i r="1">
      <x v="3"/>
    </i>
    <i r="2">
      <x v="21"/>
    </i>
    <i r="2">
      <x v="51"/>
    </i>
    <i r="1">
      <x v="4"/>
    </i>
    <i r="2">
      <x v="13"/>
    </i>
    <i r="1">
      <x v="5"/>
    </i>
    <i r="2">
      <x v="20"/>
    </i>
    <i r="1">
      <x v="8"/>
    </i>
    <i r="2">
      <x v="7"/>
    </i>
    <i>
      <x v="3"/>
    </i>
    <i r="1">
      <x/>
    </i>
    <i r="2">
      <x v="14"/>
    </i>
    <i r="2">
      <x v="31"/>
    </i>
    <i r="1">
      <x v="1"/>
    </i>
    <i r="2">
      <x v="3"/>
    </i>
    <i r="2">
      <x v="10"/>
    </i>
    <i r="2">
      <x v="32"/>
    </i>
    <i r="1">
      <x v="2"/>
    </i>
    <i r="2">
      <x v="27"/>
    </i>
    <i r="2">
      <x v="33"/>
    </i>
    <i r="1">
      <x v="4"/>
    </i>
    <i r="2">
      <x v="9"/>
    </i>
    <i r="2">
      <x v="30"/>
    </i>
    <i r="2">
      <x v="37"/>
    </i>
    <i r="1">
      <x v="5"/>
    </i>
    <i r="2">
      <x v="5"/>
    </i>
    <i r="2">
      <x v="38"/>
    </i>
    <i r="1">
      <x v="7"/>
    </i>
    <i r="2">
      <x v="36"/>
    </i>
    <i r="1">
      <x v="8"/>
    </i>
    <i r="2">
      <x v="11"/>
    </i>
    <i r="2">
      <x v="23"/>
    </i>
    <i r="2">
      <x v="48"/>
    </i>
    <i>
      <x v="4"/>
    </i>
    <i r="1">
      <x/>
    </i>
    <i r="2">
      <x v="46"/>
    </i>
    <i r="1">
      <x v="1"/>
    </i>
    <i r="2">
      <x v="42"/>
    </i>
    <i r="1">
      <x v="2"/>
    </i>
    <i r="2">
      <x v="6"/>
    </i>
    <i r="2">
      <x v="15"/>
    </i>
    <i r="2">
      <x v="22"/>
    </i>
    <i r="2">
      <x v="35"/>
    </i>
    <i r="1">
      <x v="3"/>
    </i>
    <i r="2">
      <x v="18"/>
    </i>
    <i r="2">
      <x v="34"/>
    </i>
    <i r="1">
      <x v="6"/>
    </i>
    <i r="2">
      <x v="16"/>
    </i>
    <i r="1">
      <x v="8"/>
    </i>
    <i r="2">
      <x v="47"/>
    </i>
    <i t="grand">
      <x/>
    </i>
  </rowItems>
  <colFields count="2">
    <field x="-2"/>
    <field x="3"/>
  </colFields>
  <colItems count="10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t="grand">
      <x/>
    </i>
    <i t="grand" i="1">
      <x/>
    </i>
  </colItems>
  <dataFields count="2">
    <dataField name="중간 최대" fld="10" subtotal="max" baseField="5" baseItem="0"/>
    <dataField name="기말 최소" fld="12" subtotal="min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3A8FD2-C102-4536-8DAC-D5564615524B}" name="피벗 테이블6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K94" firstHeaderRow="1" firstDataRow="3" firstDataCol="1"/>
  <pivotFields count="28">
    <pivotField showAll="0"/>
    <pivotField showAll="0"/>
    <pivotField showAll="0"/>
    <pivotField axis="axisCol" showAll="0">
      <items count="5">
        <item x="3"/>
        <item x="2"/>
        <item x="1"/>
        <item x="0"/>
        <item t="default"/>
      </items>
    </pivotField>
    <pivotField showAll="0"/>
    <pivotField axis="axisRow" showAll="0">
      <items count="6">
        <item x="1"/>
        <item x="3"/>
        <item x="2"/>
        <item x="0"/>
        <item x="4"/>
        <item t="default"/>
      </items>
    </pivotField>
    <pivotField showAll="0"/>
    <pivotField axis="axisRow" showAll="0">
      <items count="54">
        <item x="34"/>
        <item x="50"/>
        <item x="49"/>
        <item x="18"/>
        <item x="17"/>
        <item x="51"/>
        <item x="46"/>
        <item x="35"/>
        <item x="1"/>
        <item x="22"/>
        <item x="19"/>
        <item x="0"/>
        <item x="20"/>
        <item x="21"/>
        <item x="39"/>
        <item x="29"/>
        <item x="52"/>
        <item x="44"/>
        <item x="48"/>
        <item x="36"/>
        <item x="2"/>
        <item x="41"/>
        <item x="47"/>
        <item x="23"/>
        <item x="28"/>
        <item x="42"/>
        <item x="3"/>
        <item x="5"/>
        <item x="30"/>
        <item x="4"/>
        <item x="6"/>
        <item x="37"/>
        <item x="24"/>
        <item x="38"/>
        <item x="7"/>
        <item x="8"/>
        <item x="32"/>
        <item x="10"/>
        <item x="31"/>
        <item x="9"/>
        <item x="43"/>
        <item x="11"/>
        <item x="25"/>
        <item x="45"/>
        <item x="33"/>
        <item x="12"/>
        <item x="26"/>
        <item x="13"/>
        <item x="27"/>
        <item x="14"/>
        <item x="40"/>
        <item x="15"/>
        <item x="16"/>
        <item t="default"/>
      </items>
    </pivotField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7"/>
        <item x="6"/>
        <item x="4"/>
        <item x="3"/>
        <item x="5"/>
        <item x="2"/>
        <item x="1"/>
        <item x="8"/>
        <item x="0"/>
        <item t="default"/>
      </items>
    </pivotField>
  </pivotFields>
  <rowFields count="3">
    <field x="5"/>
    <field x="27"/>
    <field x="7"/>
  </rowFields>
  <rowItems count="89">
    <i>
      <x/>
    </i>
    <i r="1">
      <x/>
    </i>
    <i r="2">
      <x v="17"/>
    </i>
    <i r="1">
      <x v="3"/>
    </i>
    <i r="2">
      <x v="40"/>
    </i>
    <i r="2">
      <x v="52"/>
    </i>
    <i r="1">
      <x v="5"/>
    </i>
    <i r="2">
      <x v="12"/>
    </i>
    <i r="2">
      <x v="44"/>
    </i>
    <i r="1">
      <x v="6"/>
    </i>
    <i r="2">
      <x v="8"/>
    </i>
    <i r="1">
      <x v="8"/>
    </i>
    <i r="2">
      <x v="45"/>
    </i>
    <i>
      <x v="1"/>
    </i>
    <i r="1">
      <x v="1"/>
    </i>
    <i r="2">
      <x v="2"/>
    </i>
    <i r="2">
      <x v="19"/>
    </i>
    <i r="1">
      <x v="2"/>
    </i>
    <i r="2">
      <x v="1"/>
    </i>
    <i r="2">
      <x v="4"/>
    </i>
    <i r="2">
      <x v="29"/>
    </i>
    <i r="1">
      <x v="3"/>
    </i>
    <i r="2">
      <x v="26"/>
    </i>
    <i r="2">
      <x v="41"/>
    </i>
    <i r="1">
      <x v="4"/>
    </i>
    <i r="2">
      <x v="43"/>
    </i>
    <i r="2">
      <x v="49"/>
    </i>
    <i r="1">
      <x v="6"/>
    </i>
    <i r="2">
      <x v="28"/>
    </i>
    <i r="1">
      <x v="7"/>
    </i>
    <i r="2">
      <x/>
    </i>
    <i>
      <x v="2"/>
    </i>
    <i r="1">
      <x v="1"/>
    </i>
    <i r="2">
      <x v="24"/>
    </i>
    <i r="2">
      <x v="25"/>
    </i>
    <i r="2">
      <x v="50"/>
    </i>
    <i r="1">
      <x v="2"/>
    </i>
    <i r="2">
      <x v="39"/>
    </i>
    <i r="1">
      <x v="3"/>
    </i>
    <i r="2">
      <x v="21"/>
    </i>
    <i r="2">
      <x v="51"/>
    </i>
    <i r="1">
      <x v="4"/>
    </i>
    <i r="2">
      <x v="13"/>
    </i>
    <i r="1">
      <x v="5"/>
    </i>
    <i r="2">
      <x v="20"/>
    </i>
    <i r="1">
      <x v="8"/>
    </i>
    <i r="2">
      <x v="7"/>
    </i>
    <i>
      <x v="3"/>
    </i>
    <i r="1">
      <x/>
    </i>
    <i r="2">
      <x v="14"/>
    </i>
    <i r="2">
      <x v="31"/>
    </i>
    <i r="1">
      <x v="1"/>
    </i>
    <i r="2">
      <x v="3"/>
    </i>
    <i r="2">
      <x v="10"/>
    </i>
    <i r="2">
      <x v="32"/>
    </i>
    <i r="1">
      <x v="2"/>
    </i>
    <i r="2">
      <x v="27"/>
    </i>
    <i r="2">
      <x v="33"/>
    </i>
    <i r="1">
      <x v="4"/>
    </i>
    <i r="2">
      <x v="9"/>
    </i>
    <i r="2">
      <x v="30"/>
    </i>
    <i r="2">
      <x v="37"/>
    </i>
    <i r="1">
      <x v="5"/>
    </i>
    <i r="2">
      <x v="5"/>
    </i>
    <i r="2">
      <x v="38"/>
    </i>
    <i r="1">
      <x v="7"/>
    </i>
    <i r="2">
      <x v="36"/>
    </i>
    <i r="1">
      <x v="8"/>
    </i>
    <i r="2">
      <x v="11"/>
    </i>
    <i r="2">
      <x v="23"/>
    </i>
    <i r="2">
      <x v="48"/>
    </i>
    <i>
      <x v="4"/>
    </i>
    <i r="1">
      <x/>
    </i>
    <i r="2">
      <x v="46"/>
    </i>
    <i r="1">
      <x v="1"/>
    </i>
    <i r="2">
      <x v="42"/>
    </i>
    <i r="1">
      <x v="2"/>
    </i>
    <i r="2">
      <x v="6"/>
    </i>
    <i r="2">
      <x v="15"/>
    </i>
    <i r="2">
      <x v="22"/>
    </i>
    <i r="2">
      <x v="35"/>
    </i>
    <i r="1">
      <x v="3"/>
    </i>
    <i r="2">
      <x v="18"/>
    </i>
    <i r="2">
      <x v="34"/>
    </i>
    <i r="1">
      <x v="6"/>
    </i>
    <i r="2">
      <x v="16"/>
    </i>
    <i r="1">
      <x v="8"/>
    </i>
    <i r="2">
      <x v="47"/>
    </i>
    <i t="grand">
      <x/>
    </i>
  </rowItems>
  <colFields count="2">
    <field x="-2"/>
    <field x="3"/>
  </colFields>
  <colItems count="10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t="grand">
      <x/>
    </i>
    <i t="grand" i="1">
      <x/>
    </i>
  </colItems>
  <dataFields count="2">
    <dataField name="중간 최대" fld="10" subtotal="max" baseField="5" baseItem="0"/>
    <dataField name="기말 최소" fld="12" subtotal="min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1" t="s">
        <v>205</v>
      </c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3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4"/>
      <c r="AM3" s="45">
        <v>101</v>
      </c>
      <c r="AN3" s="46"/>
      <c r="AO3" s="47"/>
      <c r="AP3" s="45">
        <v>102</v>
      </c>
      <c r="AQ3" s="46"/>
      <c r="AR3" s="47"/>
      <c r="AS3" s="45">
        <v>103</v>
      </c>
      <c r="AT3" s="46"/>
      <c r="AU3" s="47"/>
      <c r="AV3" s="45">
        <v>104</v>
      </c>
      <c r="AW3" s="46"/>
      <c r="AX3" s="47"/>
      <c r="AY3" s="45">
        <v>105</v>
      </c>
      <c r="AZ3" s="46"/>
      <c r="BA3" s="47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5"/>
      <c r="AM4" s="48" t="s">
        <v>35</v>
      </c>
      <c r="AN4" s="49"/>
      <c r="AO4" s="50"/>
      <c r="AP4" s="48" t="s">
        <v>37</v>
      </c>
      <c r="AQ4" s="49"/>
      <c r="AR4" s="50"/>
      <c r="AS4" s="48" t="s">
        <v>38</v>
      </c>
      <c r="AT4" s="49"/>
      <c r="AU4" s="50"/>
      <c r="AV4" s="48" t="s">
        <v>39</v>
      </c>
      <c r="AW4" s="49"/>
      <c r="AX4" s="50"/>
      <c r="AY4" s="48" t="s">
        <v>40</v>
      </c>
      <c r="AZ4" s="49"/>
      <c r="BA4" s="50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6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7" t="s">
        <v>193</v>
      </c>
      <c r="AE7" s="57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7" t="s">
        <v>194</v>
      </c>
      <c r="AE8" s="57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7" t="s">
        <v>195</v>
      </c>
      <c r="AE9" s="57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7" t="s">
        <v>196</v>
      </c>
      <c r="AE10" s="57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8" t="s">
        <v>156</v>
      </c>
      <c r="B55" s="60"/>
      <c r="C55" s="60"/>
      <c r="D55" s="60"/>
      <c r="E55" s="60"/>
      <c r="F55" s="60"/>
      <c r="G55" s="60"/>
      <c r="H55" s="60"/>
      <c r="I55" s="59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8" t="s">
        <v>157</v>
      </c>
      <c r="B56" s="60"/>
      <c r="C56" s="60"/>
      <c r="D56" s="60"/>
      <c r="E56" s="60"/>
      <c r="F56" s="60"/>
      <c r="G56" s="60"/>
      <c r="H56" s="60"/>
      <c r="I56" s="59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57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57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57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A5F0E-7A26-43DA-8EC3-4236F5964ECA}">
  <dimension ref="A3:K94"/>
  <sheetViews>
    <sheetView tabSelected="1" topLeftCell="A2" workbookViewId="0">
      <selection activeCell="J20" sqref="J20"/>
    </sheetView>
  </sheetViews>
  <sheetFormatPr defaultRowHeight="17.399999999999999" x14ac:dyDescent="0.4"/>
  <cols>
    <col min="1" max="1" width="13.796875" bestFit="1" customWidth="1"/>
    <col min="2" max="2" width="11.19921875" bestFit="1" customWidth="1"/>
    <col min="3" max="5" width="5.3984375" bestFit="1" customWidth="1"/>
    <col min="6" max="6" width="9.19921875" bestFit="1" customWidth="1"/>
    <col min="7" max="9" width="6.3984375" bestFit="1" customWidth="1"/>
    <col min="10" max="11" width="13.69921875" bestFit="1" customWidth="1"/>
  </cols>
  <sheetData>
    <row r="3" spans="1:11" x14ac:dyDescent="0.4">
      <c r="B3" s="41" t="s">
        <v>249</v>
      </c>
    </row>
    <row r="4" spans="1:11" x14ac:dyDescent="0.4">
      <c r="B4" t="s">
        <v>250</v>
      </c>
      <c r="F4" t="s">
        <v>252</v>
      </c>
      <c r="J4" t="s">
        <v>251</v>
      </c>
      <c r="K4" t="s">
        <v>253</v>
      </c>
    </row>
    <row r="5" spans="1:11" x14ac:dyDescent="0.4">
      <c r="A5" s="41" t="s">
        <v>206</v>
      </c>
      <c r="B5">
        <v>2019</v>
      </c>
      <c r="C5">
        <v>2020</v>
      </c>
      <c r="D5">
        <v>2021</v>
      </c>
      <c r="E5">
        <v>2022</v>
      </c>
      <c r="F5">
        <v>2019</v>
      </c>
      <c r="G5">
        <v>2020</v>
      </c>
      <c r="H5">
        <v>2021</v>
      </c>
      <c r="I5">
        <v>2022</v>
      </c>
    </row>
    <row r="6" spans="1:11" x14ac:dyDescent="0.4">
      <c r="A6" s="42" t="s">
        <v>208</v>
      </c>
      <c r="B6">
        <v>70.5</v>
      </c>
      <c r="D6">
        <v>77.5</v>
      </c>
      <c r="E6">
        <v>42.5</v>
      </c>
      <c r="F6">
        <v>45.45</v>
      </c>
      <c r="H6">
        <v>63.64</v>
      </c>
      <c r="I6">
        <v>16.36</v>
      </c>
      <c r="J6">
        <v>77.5</v>
      </c>
      <c r="K6">
        <v>16.36</v>
      </c>
    </row>
    <row r="7" spans="1:11" x14ac:dyDescent="0.4">
      <c r="A7" s="43" t="s">
        <v>242</v>
      </c>
      <c r="D7">
        <v>77.5</v>
      </c>
      <c r="H7">
        <v>82.73</v>
      </c>
      <c r="J7">
        <v>77.5</v>
      </c>
      <c r="K7">
        <v>82.73</v>
      </c>
    </row>
    <row r="8" spans="1:11" x14ac:dyDescent="0.4">
      <c r="A8" s="44" t="s">
        <v>116</v>
      </c>
      <c r="D8">
        <v>77.5</v>
      </c>
      <c r="H8">
        <v>82.73</v>
      </c>
      <c r="J8">
        <v>77.5</v>
      </c>
      <c r="K8">
        <v>82.73</v>
      </c>
    </row>
    <row r="9" spans="1:11" x14ac:dyDescent="0.4">
      <c r="A9" s="43" t="s">
        <v>243</v>
      </c>
      <c r="B9">
        <v>70.5</v>
      </c>
      <c r="D9">
        <v>64.5</v>
      </c>
      <c r="F9">
        <v>58.18</v>
      </c>
      <c r="H9">
        <v>63.64</v>
      </c>
      <c r="J9">
        <v>70.5</v>
      </c>
      <c r="K9">
        <v>58.18</v>
      </c>
    </row>
    <row r="10" spans="1:11" x14ac:dyDescent="0.4">
      <c r="A10" s="44" t="s">
        <v>115</v>
      </c>
      <c r="D10">
        <v>64.5</v>
      </c>
      <c r="H10">
        <v>63.64</v>
      </c>
      <c r="J10">
        <v>64.5</v>
      </c>
      <c r="K10">
        <v>63.64</v>
      </c>
    </row>
    <row r="11" spans="1:11" x14ac:dyDescent="0.4">
      <c r="A11" s="44" t="s">
        <v>216</v>
      </c>
      <c r="B11">
        <v>70.5</v>
      </c>
      <c r="F11">
        <v>58.18</v>
      </c>
      <c r="J11">
        <v>70.5</v>
      </c>
      <c r="K11">
        <v>58.18</v>
      </c>
    </row>
    <row r="12" spans="1:11" x14ac:dyDescent="0.4">
      <c r="A12" s="43" t="s">
        <v>241</v>
      </c>
      <c r="B12">
        <v>41</v>
      </c>
      <c r="E12">
        <v>42.5</v>
      </c>
      <c r="F12">
        <v>45.45</v>
      </c>
      <c r="I12">
        <v>52.73</v>
      </c>
      <c r="J12">
        <v>42.5</v>
      </c>
      <c r="K12">
        <v>45.45</v>
      </c>
    </row>
    <row r="13" spans="1:11" x14ac:dyDescent="0.4">
      <c r="A13" s="44" t="s">
        <v>214</v>
      </c>
      <c r="B13">
        <v>41</v>
      </c>
      <c r="F13">
        <v>45.45</v>
      </c>
      <c r="J13">
        <v>41</v>
      </c>
      <c r="K13">
        <v>45.45</v>
      </c>
    </row>
    <row r="14" spans="1:11" x14ac:dyDescent="0.4">
      <c r="A14" s="44" t="s">
        <v>105</v>
      </c>
      <c r="E14">
        <v>42.5</v>
      </c>
      <c r="I14">
        <v>52.73</v>
      </c>
      <c r="J14">
        <v>42.5</v>
      </c>
      <c r="K14">
        <v>52.73</v>
      </c>
    </row>
    <row r="15" spans="1:11" x14ac:dyDescent="0.4">
      <c r="A15" s="43" t="s">
        <v>240</v>
      </c>
      <c r="E15">
        <v>27.5</v>
      </c>
      <c r="I15">
        <v>42.73</v>
      </c>
      <c r="J15">
        <v>27.5</v>
      </c>
      <c r="K15">
        <v>42.73</v>
      </c>
    </row>
    <row r="16" spans="1:11" x14ac:dyDescent="0.4">
      <c r="A16" s="44" t="s">
        <v>213</v>
      </c>
      <c r="E16">
        <v>27.5</v>
      </c>
      <c r="I16">
        <v>42.73</v>
      </c>
      <c r="J16">
        <v>27.5</v>
      </c>
      <c r="K16">
        <v>42.73</v>
      </c>
    </row>
    <row r="17" spans="1:11" x14ac:dyDescent="0.4">
      <c r="A17" s="43" t="s">
        <v>244</v>
      </c>
      <c r="E17">
        <v>32.5</v>
      </c>
      <c r="I17">
        <v>16.36</v>
      </c>
      <c r="J17">
        <v>32.5</v>
      </c>
      <c r="K17">
        <v>16.36</v>
      </c>
    </row>
    <row r="18" spans="1:11" x14ac:dyDescent="0.4">
      <c r="A18" s="44" t="s">
        <v>215</v>
      </c>
      <c r="E18">
        <v>32.5</v>
      </c>
      <c r="I18">
        <v>16.36</v>
      </c>
      <c r="J18">
        <v>32.5</v>
      </c>
      <c r="K18">
        <v>16.36</v>
      </c>
    </row>
    <row r="19" spans="1:11" x14ac:dyDescent="0.4">
      <c r="A19" s="42" t="s">
        <v>209</v>
      </c>
      <c r="C19">
        <v>77</v>
      </c>
      <c r="D19">
        <v>65.5</v>
      </c>
      <c r="E19">
        <v>71.5</v>
      </c>
      <c r="G19">
        <v>42.73</v>
      </c>
      <c r="H19">
        <v>50.91</v>
      </c>
      <c r="I19">
        <v>74.55</v>
      </c>
      <c r="J19">
        <v>77</v>
      </c>
      <c r="K19">
        <v>42.73</v>
      </c>
    </row>
    <row r="20" spans="1:11" x14ac:dyDescent="0.4">
      <c r="A20" s="43" t="s">
        <v>247</v>
      </c>
      <c r="C20">
        <v>48.5</v>
      </c>
      <c r="E20">
        <v>71.5</v>
      </c>
      <c r="G20">
        <v>91.82</v>
      </c>
      <c r="I20">
        <v>74.55</v>
      </c>
      <c r="J20">
        <v>71.5</v>
      </c>
      <c r="K20">
        <v>74.55</v>
      </c>
    </row>
    <row r="21" spans="1:11" x14ac:dyDescent="0.4">
      <c r="A21" s="44" t="s">
        <v>121</v>
      </c>
      <c r="C21">
        <v>48.5</v>
      </c>
      <c r="G21">
        <v>91.82</v>
      </c>
      <c r="J21">
        <v>48.5</v>
      </c>
      <c r="K21">
        <v>91.82</v>
      </c>
    </row>
    <row r="22" spans="1:11" x14ac:dyDescent="0.4">
      <c r="A22" s="44" t="s">
        <v>108</v>
      </c>
      <c r="E22">
        <v>71.5</v>
      </c>
      <c r="I22">
        <v>74.55</v>
      </c>
      <c r="J22">
        <v>71.5</v>
      </c>
      <c r="K22">
        <v>74.55</v>
      </c>
    </row>
    <row r="23" spans="1:11" x14ac:dyDescent="0.4">
      <c r="A23" s="43" t="s">
        <v>246</v>
      </c>
      <c r="C23">
        <v>77</v>
      </c>
      <c r="D23">
        <v>65.5</v>
      </c>
      <c r="G23">
        <v>60</v>
      </c>
      <c r="H23">
        <v>64.55</v>
      </c>
      <c r="J23">
        <v>77</v>
      </c>
      <c r="K23">
        <v>60</v>
      </c>
    </row>
    <row r="24" spans="1:11" x14ac:dyDescent="0.4">
      <c r="A24" s="44" t="s">
        <v>122</v>
      </c>
      <c r="C24">
        <v>77</v>
      </c>
      <c r="G24">
        <v>60</v>
      </c>
      <c r="J24">
        <v>77</v>
      </c>
      <c r="K24">
        <v>60</v>
      </c>
    </row>
    <row r="25" spans="1:11" x14ac:dyDescent="0.4">
      <c r="A25" s="44" t="s">
        <v>217</v>
      </c>
      <c r="D25">
        <v>58.5</v>
      </c>
      <c r="H25">
        <v>64.55</v>
      </c>
      <c r="J25">
        <v>58.5</v>
      </c>
      <c r="K25">
        <v>64.55</v>
      </c>
    </row>
    <row r="26" spans="1:11" x14ac:dyDescent="0.4">
      <c r="A26" s="44" t="s">
        <v>219</v>
      </c>
      <c r="D26">
        <v>65.5</v>
      </c>
      <c r="H26">
        <v>80</v>
      </c>
      <c r="J26">
        <v>65.5</v>
      </c>
      <c r="K26">
        <v>80</v>
      </c>
    </row>
    <row r="27" spans="1:11" x14ac:dyDescent="0.4">
      <c r="A27" s="43" t="s">
        <v>243</v>
      </c>
      <c r="D27">
        <v>63</v>
      </c>
      <c r="H27">
        <v>71.819999999999993</v>
      </c>
      <c r="J27">
        <v>63</v>
      </c>
      <c r="K27">
        <v>71.819999999999993</v>
      </c>
    </row>
    <row r="28" spans="1:11" x14ac:dyDescent="0.4">
      <c r="A28" s="44" t="s">
        <v>218</v>
      </c>
      <c r="D28">
        <v>63</v>
      </c>
      <c r="H28">
        <v>71.819999999999993</v>
      </c>
      <c r="J28">
        <v>63</v>
      </c>
      <c r="K28">
        <v>71.819999999999993</v>
      </c>
    </row>
    <row r="29" spans="1:11" x14ac:dyDescent="0.4">
      <c r="A29" s="44" t="s">
        <v>220</v>
      </c>
      <c r="D29">
        <v>53</v>
      </c>
      <c r="H29">
        <v>83.64</v>
      </c>
      <c r="J29">
        <v>53</v>
      </c>
      <c r="K29">
        <v>83.64</v>
      </c>
    </row>
    <row r="30" spans="1:11" x14ac:dyDescent="0.4">
      <c r="A30" s="43" t="s">
        <v>248</v>
      </c>
      <c r="C30">
        <v>54</v>
      </c>
      <c r="D30">
        <v>52.5</v>
      </c>
      <c r="G30">
        <v>58.18</v>
      </c>
      <c r="H30">
        <v>51.82</v>
      </c>
      <c r="J30">
        <v>54</v>
      </c>
      <c r="K30">
        <v>51.82</v>
      </c>
    </row>
    <row r="31" spans="1:11" x14ac:dyDescent="0.4">
      <c r="A31" s="44" t="s">
        <v>117</v>
      </c>
      <c r="D31">
        <v>52.5</v>
      </c>
      <c r="H31">
        <v>51.82</v>
      </c>
      <c r="J31">
        <v>52.5</v>
      </c>
      <c r="K31">
        <v>51.82</v>
      </c>
    </row>
    <row r="32" spans="1:11" x14ac:dyDescent="0.4">
      <c r="A32" s="44" t="s">
        <v>221</v>
      </c>
      <c r="C32">
        <v>54</v>
      </c>
      <c r="G32">
        <v>58.18</v>
      </c>
      <c r="J32">
        <v>54</v>
      </c>
      <c r="K32">
        <v>58.18</v>
      </c>
    </row>
    <row r="33" spans="1:11" x14ac:dyDescent="0.4">
      <c r="A33" s="43" t="s">
        <v>240</v>
      </c>
      <c r="C33">
        <v>28.5</v>
      </c>
      <c r="G33">
        <v>42.73</v>
      </c>
      <c r="J33">
        <v>28.5</v>
      </c>
      <c r="K33">
        <v>42.73</v>
      </c>
    </row>
    <row r="34" spans="1:11" x14ac:dyDescent="0.4">
      <c r="A34" s="44" t="s">
        <v>102</v>
      </c>
      <c r="C34">
        <v>28.5</v>
      </c>
      <c r="G34">
        <v>42.73</v>
      </c>
      <c r="J34">
        <v>28.5</v>
      </c>
      <c r="K34">
        <v>42.73</v>
      </c>
    </row>
    <row r="35" spans="1:11" x14ac:dyDescent="0.4">
      <c r="A35" s="43" t="s">
        <v>245</v>
      </c>
      <c r="D35">
        <v>26</v>
      </c>
      <c r="H35">
        <v>50.91</v>
      </c>
      <c r="J35">
        <v>26</v>
      </c>
      <c r="K35">
        <v>50.91</v>
      </c>
    </row>
    <row r="36" spans="1:11" x14ac:dyDescent="0.4">
      <c r="A36" s="44" t="s">
        <v>106</v>
      </c>
      <c r="D36">
        <v>26</v>
      </c>
      <c r="H36">
        <v>50.91</v>
      </c>
      <c r="J36">
        <v>26</v>
      </c>
      <c r="K36">
        <v>50.91</v>
      </c>
    </row>
    <row r="37" spans="1:11" x14ac:dyDescent="0.4">
      <c r="A37" s="42" t="s">
        <v>210</v>
      </c>
      <c r="B37">
        <v>80</v>
      </c>
      <c r="D37">
        <v>75</v>
      </c>
      <c r="E37">
        <v>65.5</v>
      </c>
      <c r="F37">
        <v>69.09</v>
      </c>
      <c r="H37">
        <v>18.18</v>
      </c>
      <c r="I37">
        <v>30.91</v>
      </c>
      <c r="J37">
        <v>80</v>
      </c>
      <c r="K37">
        <v>18.18</v>
      </c>
    </row>
    <row r="38" spans="1:11" x14ac:dyDescent="0.4">
      <c r="A38" s="43" t="s">
        <v>247</v>
      </c>
      <c r="B38">
        <v>80</v>
      </c>
      <c r="D38">
        <v>56.5</v>
      </c>
      <c r="F38">
        <v>72.73</v>
      </c>
      <c r="H38">
        <v>80.91</v>
      </c>
      <c r="J38">
        <v>80</v>
      </c>
      <c r="K38">
        <v>72.73</v>
      </c>
    </row>
    <row r="39" spans="1:11" x14ac:dyDescent="0.4">
      <c r="A39" s="44" t="s">
        <v>100</v>
      </c>
      <c r="D39">
        <v>56.5</v>
      </c>
      <c r="H39">
        <v>80.91</v>
      </c>
      <c r="J39">
        <v>56.5</v>
      </c>
      <c r="K39">
        <v>80.91</v>
      </c>
    </row>
    <row r="40" spans="1:11" x14ac:dyDescent="0.4">
      <c r="A40" s="44" t="s">
        <v>114</v>
      </c>
      <c r="B40">
        <v>80</v>
      </c>
      <c r="F40">
        <v>74.55</v>
      </c>
      <c r="J40">
        <v>80</v>
      </c>
      <c r="K40">
        <v>74.55</v>
      </c>
    </row>
    <row r="41" spans="1:11" x14ac:dyDescent="0.4">
      <c r="A41" s="44" t="s">
        <v>112</v>
      </c>
      <c r="B41">
        <v>63.5</v>
      </c>
      <c r="F41">
        <v>72.73</v>
      </c>
      <c r="J41">
        <v>63.5</v>
      </c>
      <c r="K41">
        <v>72.73</v>
      </c>
    </row>
    <row r="42" spans="1:11" x14ac:dyDescent="0.4">
      <c r="A42" s="43" t="s">
        <v>246</v>
      </c>
      <c r="D42">
        <v>75</v>
      </c>
      <c r="H42">
        <v>65.45</v>
      </c>
      <c r="J42">
        <v>75</v>
      </c>
      <c r="K42">
        <v>65.45</v>
      </c>
    </row>
    <row r="43" spans="1:11" x14ac:dyDescent="0.4">
      <c r="A43" s="44" t="s">
        <v>224</v>
      </c>
      <c r="D43">
        <v>75</v>
      </c>
      <c r="H43">
        <v>65.45</v>
      </c>
      <c r="J43">
        <v>75</v>
      </c>
      <c r="K43">
        <v>65.45</v>
      </c>
    </row>
    <row r="44" spans="1:11" x14ac:dyDescent="0.4">
      <c r="A44" s="43" t="s">
        <v>243</v>
      </c>
      <c r="B44">
        <v>43</v>
      </c>
      <c r="D44">
        <v>67</v>
      </c>
      <c r="F44">
        <v>69.09</v>
      </c>
      <c r="H44">
        <v>49.09</v>
      </c>
      <c r="J44">
        <v>67</v>
      </c>
      <c r="K44">
        <v>49.09</v>
      </c>
    </row>
    <row r="45" spans="1:11" x14ac:dyDescent="0.4">
      <c r="A45" s="44" t="s">
        <v>113</v>
      </c>
      <c r="B45">
        <v>43</v>
      </c>
      <c r="F45">
        <v>69.09</v>
      </c>
      <c r="J45">
        <v>43</v>
      </c>
      <c r="K45">
        <v>69.09</v>
      </c>
    </row>
    <row r="46" spans="1:11" x14ac:dyDescent="0.4">
      <c r="A46" s="44" t="s">
        <v>33</v>
      </c>
      <c r="D46">
        <v>67</v>
      </c>
      <c r="H46">
        <v>49.09</v>
      </c>
      <c r="J46">
        <v>67</v>
      </c>
      <c r="K46">
        <v>49.09</v>
      </c>
    </row>
    <row r="47" spans="1:11" x14ac:dyDescent="0.4">
      <c r="A47" s="43" t="s">
        <v>248</v>
      </c>
      <c r="E47">
        <v>65.5</v>
      </c>
      <c r="I47">
        <v>50.91</v>
      </c>
      <c r="J47">
        <v>65.5</v>
      </c>
      <c r="K47">
        <v>50.91</v>
      </c>
    </row>
    <row r="48" spans="1:11" x14ac:dyDescent="0.4">
      <c r="A48" s="44" t="s">
        <v>222</v>
      </c>
      <c r="E48">
        <v>65.5</v>
      </c>
      <c r="I48">
        <v>50.91</v>
      </c>
      <c r="J48">
        <v>65.5</v>
      </c>
      <c r="K48">
        <v>50.91</v>
      </c>
    </row>
    <row r="49" spans="1:11" x14ac:dyDescent="0.4">
      <c r="A49" s="43" t="s">
        <v>241</v>
      </c>
      <c r="E49">
        <v>41</v>
      </c>
      <c r="I49">
        <v>30.91</v>
      </c>
      <c r="J49">
        <v>41</v>
      </c>
      <c r="K49">
        <v>30.91</v>
      </c>
    </row>
    <row r="50" spans="1:11" x14ac:dyDescent="0.4">
      <c r="A50" s="44" t="s">
        <v>223</v>
      </c>
      <c r="E50">
        <v>41</v>
      </c>
      <c r="I50">
        <v>30.91</v>
      </c>
      <c r="J50">
        <v>41</v>
      </c>
      <c r="K50">
        <v>30.91</v>
      </c>
    </row>
    <row r="51" spans="1:11" x14ac:dyDescent="0.4">
      <c r="A51" s="43" t="s">
        <v>244</v>
      </c>
      <c r="D51">
        <v>8</v>
      </c>
      <c r="H51">
        <v>18.18</v>
      </c>
      <c r="J51">
        <v>8</v>
      </c>
      <c r="K51">
        <v>18.18</v>
      </c>
    </row>
    <row r="52" spans="1:11" x14ac:dyDescent="0.4">
      <c r="A52" s="44" t="s">
        <v>107</v>
      </c>
      <c r="D52">
        <v>8</v>
      </c>
      <c r="H52">
        <v>18.18</v>
      </c>
      <c r="J52">
        <v>8</v>
      </c>
      <c r="K52">
        <v>18.18</v>
      </c>
    </row>
    <row r="53" spans="1:11" x14ac:dyDescent="0.4">
      <c r="A53" s="42" t="s">
        <v>211</v>
      </c>
      <c r="B53">
        <v>80</v>
      </c>
      <c r="C53">
        <v>81</v>
      </c>
      <c r="D53">
        <v>83.5</v>
      </c>
      <c r="E53">
        <v>69.5</v>
      </c>
      <c r="F53">
        <v>71.819999999999993</v>
      </c>
      <c r="G53">
        <v>42.73</v>
      </c>
      <c r="H53">
        <v>0</v>
      </c>
      <c r="I53">
        <v>19.09</v>
      </c>
      <c r="J53">
        <v>83.5</v>
      </c>
      <c r="K53">
        <v>0</v>
      </c>
    </row>
    <row r="54" spans="1:11" x14ac:dyDescent="0.4">
      <c r="A54" s="43" t="s">
        <v>242</v>
      </c>
      <c r="B54">
        <v>80</v>
      </c>
      <c r="D54">
        <v>83.5</v>
      </c>
      <c r="F54">
        <v>71.819999999999993</v>
      </c>
      <c r="H54">
        <v>90</v>
      </c>
      <c r="J54">
        <v>83.5</v>
      </c>
      <c r="K54">
        <v>71.819999999999993</v>
      </c>
    </row>
    <row r="55" spans="1:11" x14ac:dyDescent="0.4">
      <c r="A55" s="44" t="s">
        <v>111</v>
      </c>
      <c r="D55">
        <v>83.5</v>
      </c>
      <c r="H55">
        <v>90</v>
      </c>
      <c r="J55">
        <v>83.5</v>
      </c>
      <c r="K55">
        <v>90</v>
      </c>
    </row>
    <row r="56" spans="1:11" x14ac:dyDescent="0.4">
      <c r="A56" s="44" t="s">
        <v>109</v>
      </c>
      <c r="B56">
        <v>80</v>
      </c>
      <c r="F56">
        <v>71.819999999999993</v>
      </c>
      <c r="J56">
        <v>80</v>
      </c>
      <c r="K56">
        <v>71.819999999999993</v>
      </c>
    </row>
    <row r="57" spans="1:11" x14ac:dyDescent="0.4">
      <c r="A57" s="43" t="s">
        <v>247</v>
      </c>
      <c r="C57">
        <v>81</v>
      </c>
      <c r="E57">
        <v>69.5</v>
      </c>
      <c r="G57">
        <v>72.73</v>
      </c>
      <c r="I57">
        <v>80.91</v>
      </c>
      <c r="J57">
        <v>81</v>
      </c>
      <c r="K57">
        <v>72.73</v>
      </c>
    </row>
    <row r="58" spans="1:11" x14ac:dyDescent="0.4">
      <c r="A58" s="44" t="s">
        <v>225</v>
      </c>
      <c r="E58">
        <v>69.5</v>
      </c>
      <c r="I58">
        <v>80.91</v>
      </c>
      <c r="J58">
        <v>69.5</v>
      </c>
      <c r="K58">
        <v>80.91</v>
      </c>
    </row>
    <row r="59" spans="1:11" x14ac:dyDescent="0.4">
      <c r="A59" s="44" t="s">
        <v>227</v>
      </c>
      <c r="C59">
        <v>72.5</v>
      </c>
      <c r="G59">
        <v>84.55</v>
      </c>
      <c r="J59">
        <v>72.5</v>
      </c>
      <c r="K59">
        <v>84.55</v>
      </c>
    </row>
    <row r="60" spans="1:11" x14ac:dyDescent="0.4">
      <c r="A60" s="44" t="s">
        <v>232</v>
      </c>
      <c r="C60">
        <v>81</v>
      </c>
      <c r="G60">
        <v>72.73</v>
      </c>
      <c r="J60">
        <v>81</v>
      </c>
      <c r="K60">
        <v>72.73</v>
      </c>
    </row>
    <row r="61" spans="1:11" x14ac:dyDescent="0.4">
      <c r="A61" s="43" t="s">
        <v>246</v>
      </c>
      <c r="C61">
        <v>78</v>
      </c>
      <c r="G61">
        <v>57.27</v>
      </c>
      <c r="J61">
        <v>78</v>
      </c>
      <c r="K61">
        <v>57.27</v>
      </c>
    </row>
    <row r="62" spans="1:11" x14ac:dyDescent="0.4">
      <c r="A62" s="44" t="s">
        <v>230</v>
      </c>
      <c r="C62">
        <v>78</v>
      </c>
      <c r="G62">
        <v>57.27</v>
      </c>
      <c r="J62">
        <v>78</v>
      </c>
      <c r="K62">
        <v>57.27</v>
      </c>
    </row>
    <row r="63" spans="1:11" x14ac:dyDescent="0.4">
      <c r="A63" s="44" t="s">
        <v>110</v>
      </c>
      <c r="C63">
        <v>64</v>
      </c>
      <c r="G63">
        <v>77.27</v>
      </c>
      <c r="J63">
        <v>64</v>
      </c>
      <c r="K63">
        <v>77.27</v>
      </c>
    </row>
    <row r="64" spans="1:11" x14ac:dyDescent="0.4">
      <c r="A64" s="43" t="s">
        <v>248</v>
      </c>
      <c r="C64">
        <v>60</v>
      </c>
      <c r="E64">
        <v>67</v>
      </c>
      <c r="G64">
        <v>42.73</v>
      </c>
      <c r="I64">
        <v>56.36</v>
      </c>
      <c r="J64">
        <v>67</v>
      </c>
      <c r="K64">
        <v>42.73</v>
      </c>
    </row>
    <row r="65" spans="1:11" x14ac:dyDescent="0.4">
      <c r="A65" s="44" t="s">
        <v>226</v>
      </c>
      <c r="C65">
        <v>55.5</v>
      </c>
      <c r="G65">
        <v>54.55</v>
      </c>
      <c r="J65">
        <v>55.5</v>
      </c>
      <c r="K65">
        <v>54.55</v>
      </c>
    </row>
    <row r="66" spans="1:11" x14ac:dyDescent="0.4">
      <c r="A66" s="44" t="s">
        <v>231</v>
      </c>
      <c r="C66">
        <v>60</v>
      </c>
      <c r="G66">
        <v>42.73</v>
      </c>
      <c r="J66">
        <v>60</v>
      </c>
      <c r="K66">
        <v>42.73</v>
      </c>
    </row>
    <row r="67" spans="1:11" x14ac:dyDescent="0.4">
      <c r="A67" s="44" t="s">
        <v>233</v>
      </c>
      <c r="E67">
        <v>67</v>
      </c>
      <c r="I67">
        <v>56.36</v>
      </c>
      <c r="J67">
        <v>67</v>
      </c>
      <c r="K67">
        <v>56.36</v>
      </c>
    </row>
    <row r="68" spans="1:11" x14ac:dyDescent="0.4">
      <c r="A68" s="43" t="s">
        <v>241</v>
      </c>
      <c r="C68">
        <v>55.5</v>
      </c>
      <c r="G68">
        <v>47.27</v>
      </c>
      <c r="J68">
        <v>55.5</v>
      </c>
      <c r="K68">
        <v>47.27</v>
      </c>
    </row>
    <row r="69" spans="1:11" x14ac:dyDescent="0.4">
      <c r="A69" s="44" t="s">
        <v>123</v>
      </c>
      <c r="C69">
        <v>29</v>
      </c>
      <c r="G69">
        <v>56.36</v>
      </c>
      <c r="J69">
        <v>29</v>
      </c>
      <c r="K69">
        <v>56.36</v>
      </c>
    </row>
    <row r="70" spans="1:11" x14ac:dyDescent="0.4">
      <c r="A70" s="44" t="s">
        <v>103</v>
      </c>
      <c r="C70">
        <v>55.5</v>
      </c>
      <c r="G70">
        <v>47.27</v>
      </c>
      <c r="J70">
        <v>55.5</v>
      </c>
      <c r="K70">
        <v>47.27</v>
      </c>
    </row>
    <row r="71" spans="1:11" x14ac:dyDescent="0.4">
      <c r="A71" s="43" t="s">
        <v>245</v>
      </c>
      <c r="C71">
        <v>23</v>
      </c>
      <c r="G71">
        <v>52.73</v>
      </c>
      <c r="J71">
        <v>23</v>
      </c>
      <c r="K71">
        <v>52.73</v>
      </c>
    </row>
    <row r="72" spans="1:11" x14ac:dyDescent="0.4">
      <c r="A72" s="44" t="s">
        <v>104</v>
      </c>
      <c r="C72">
        <v>23</v>
      </c>
      <c r="G72">
        <v>52.73</v>
      </c>
      <c r="J72">
        <v>23</v>
      </c>
      <c r="K72">
        <v>52.73</v>
      </c>
    </row>
    <row r="73" spans="1:11" x14ac:dyDescent="0.4">
      <c r="A73" s="43" t="s">
        <v>244</v>
      </c>
      <c r="D73">
        <v>65</v>
      </c>
      <c r="E73">
        <v>43</v>
      </c>
      <c r="H73">
        <v>0</v>
      </c>
      <c r="I73">
        <v>19.09</v>
      </c>
      <c r="J73">
        <v>65</v>
      </c>
      <c r="K73">
        <v>0</v>
      </c>
    </row>
    <row r="74" spans="1:11" x14ac:dyDescent="0.4">
      <c r="A74" s="44" t="s">
        <v>228</v>
      </c>
      <c r="E74">
        <v>20.5</v>
      </c>
      <c r="I74">
        <v>20</v>
      </c>
      <c r="J74">
        <v>20.5</v>
      </c>
      <c r="K74">
        <v>20</v>
      </c>
    </row>
    <row r="75" spans="1:11" x14ac:dyDescent="0.4">
      <c r="A75" s="44" t="s">
        <v>229</v>
      </c>
      <c r="D75">
        <v>65</v>
      </c>
      <c r="H75">
        <v>0</v>
      </c>
      <c r="J75">
        <v>65</v>
      </c>
      <c r="K75">
        <v>0</v>
      </c>
    </row>
    <row r="76" spans="1:11" x14ac:dyDescent="0.4">
      <c r="A76" s="44" t="s">
        <v>234</v>
      </c>
      <c r="E76">
        <v>43</v>
      </c>
      <c r="I76">
        <v>19.09</v>
      </c>
      <c r="J76">
        <v>43</v>
      </c>
      <c r="K76">
        <v>19.09</v>
      </c>
    </row>
    <row r="77" spans="1:11" x14ac:dyDescent="0.4">
      <c r="A77" s="42" t="s">
        <v>212</v>
      </c>
      <c r="B77">
        <v>74</v>
      </c>
      <c r="C77">
        <v>64.5</v>
      </c>
      <c r="D77">
        <v>35.5</v>
      </c>
      <c r="E77">
        <v>76.5</v>
      </c>
      <c r="F77">
        <v>58.18</v>
      </c>
      <c r="G77">
        <v>66.36</v>
      </c>
      <c r="H77">
        <v>0</v>
      </c>
      <c r="I77">
        <v>38.18</v>
      </c>
      <c r="J77">
        <v>76.5</v>
      </c>
      <c r="K77">
        <v>0</v>
      </c>
    </row>
    <row r="78" spans="1:11" x14ac:dyDescent="0.4">
      <c r="A78" s="43" t="s">
        <v>242</v>
      </c>
      <c r="E78">
        <v>76.5</v>
      </c>
      <c r="I78">
        <v>95.45</v>
      </c>
      <c r="J78">
        <v>76.5</v>
      </c>
      <c r="K78">
        <v>95.45</v>
      </c>
    </row>
    <row r="79" spans="1:11" x14ac:dyDescent="0.4">
      <c r="A79" s="44" t="s">
        <v>238</v>
      </c>
      <c r="E79">
        <v>76.5</v>
      </c>
      <c r="I79">
        <v>95.45</v>
      </c>
      <c r="J79">
        <v>76.5</v>
      </c>
      <c r="K79">
        <v>95.45</v>
      </c>
    </row>
    <row r="80" spans="1:11" x14ac:dyDescent="0.4">
      <c r="A80" s="43" t="s">
        <v>247</v>
      </c>
      <c r="E80">
        <v>70.5</v>
      </c>
      <c r="I80">
        <v>77.27</v>
      </c>
      <c r="J80">
        <v>70.5</v>
      </c>
      <c r="K80">
        <v>77.27</v>
      </c>
    </row>
    <row r="81" spans="1:11" x14ac:dyDescent="0.4">
      <c r="A81" s="44" t="s">
        <v>237</v>
      </c>
      <c r="E81">
        <v>70.5</v>
      </c>
      <c r="I81">
        <v>77.27</v>
      </c>
      <c r="J81">
        <v>70.5</v>
      </c>
      <c r="K81">
        <v>77.27</v>
      </c>
    </row>
    <row r="82" spans="1:11" x14ac:dyDescent="0.4">
      <c r="A82" s="43" t="s">
        <v>246</v>
      </c>
      <c r="C82">
        <v>64.5</v>
      </c>
      <c r="E82">
        <v>70.5</v>
      </c>
      <c r="G82">
        <v>66.36</v>
      </c>
      <c r="I82">
        <v>60.91</v>
      </c>
      <c r="J82">
        <v>70.5</v>
      </c>
      <c r="K82">
        <v>60.91</v>
      </c>
    </row>
    <row r="83" spans="1:11" x14ac:dyDescent="0.4">
      <c r="A83" s="44" t="s">
        <v>118</v>
      </c>
      <c r="E83">
        <v>70.5</v>
      </c>
      <c r="I83">
        <v>60.91</v>
      </c>
      <c r="J83">
        <v>70.5</v>
      </c>
      <c r="K83">
        <v>60.91</v>
      </c>
    </row>
    <row r="84" spans="1:11" x14ac:dyDescent="0.4">
      <c r="A84" s="44" t="s">
        <v>101</v>
      </c>
      <c r="E84">
        <v>62</v>
      </c>
      <c r="I84">
        <v>88.18</v>
      </c>
      <c r="J84">
        <v>62</v>
      </c>
      <c r="K84">
        <v>88.18</v>
      </c>
    </row>
    <row r="85" spans="1:11" x14ac:dyDescent="0.4">
      <c r="A85" s="44" t="s">
        <v>119</v>
      </c>
      <c r="E85">
        <v>57</v>
      </c>
      <c r="I85">
        <v>83.64</v>
      </c>
      <c r="J85">
        <v>57</v>
      </c>
      <c r="K85">
        <v>83.64</v>
      </c>
    </row>
    <row r="86" spans="1:11" x14ac:dyDescent="0.4">
      <c r="A86" s="44" t="s">
        <v>236</v>
      </c>
      <c r="C86">
        <v>64.5</v>
      </c>
      <c r="G86">
        <v>66.36</v>
      </c>
      <c r="J86">
        <v>64.5</v>
      </c>
      <c r="K86">
        <v>66.36</v>
      </c>
    </row>
    <row r="87" spans="1:11" x14ac:dyDescent="0.4">
      <c r="A87" s="43" t="s">
        <v>243</v>
      </c>
      <c r="B87">
        <v>74</v>
      </c>
      <c r="F87">
        <v>58.18</v>
      </c>
      <c r="J87">
        <v>74</v>
      </c>
      <c r="K87">
        <v>58.18</v>
      </c>
    </row>
    <row r="88" spans="1:11" x14ac:dyDescent="0.4">
      <c r="A88" s="44" t="s">
        <v>120</v>
      </c>
      <c r="B88">
        <v>74</v>
      </c>
      <c r="F88">
        <v>60</v>
      </c>
      <c r="J88">
        <v>74</v>
      </c>
      <c r="K88">
        <v>60</v>
      </c>
    </row>
    <row r="89" spans="1:11" x14ac:dyDescent="0.4">
      <c r="A89" s="44" t="s">
        <v>235</v>
      </c>
      <c r="B89">
        <v>68</v>
      </c>
      <c r="F89">
        <v>58.18</v>
      </c>
      <c r="J89">
        <v>68</v>
      </c>
      <c r="K89">
        <v>58.18</v>
      </c>
    </row>
    <row r="90" spans="1:11" x14ac:dyDescent="0.4">
      <c r="A90" s="43" t="s">
        <v>240</v>
      </c>
      <c r="E90">
        <v>37.5</v>
      </c>
      <c r="I90">
        <v>38.18</v>
      </c>
      <c r="J90">
        <v>37.5</v>
      </c>
      <c r="K90">
        <v>38.18</v>
      </c>
    </row>
    <row r="91" spans="1:11" x14ac:dyDescent="0.4">
      <c r="A91" s="44" t="s">
        <v>124</v>
      </c>
      <c r="E91">
        <v>37.5</v>
      </c>
      <c r="I91">
        <v>38.18</v>
      </c>
      <c r="J91">
        <v>37.5</v>
      </c>
      <c r="K91">
        <v>38.18</v>
      </c>
    </row>
    <row r="92" spans="1:11" x14ac:dyDescent="0.4">
      <c r="A92" s="43" t="s">
        <v>244</v>
      </c>
      <c r="D92">
        <v>35.5</v>
      </c>
      <c r="H92">
        <v>0</v>
      </c>
      <c r="J92">
        <v>35.5</v>
      </c>
      <c r="K92">
        <v>0</v>
      </c>
    </row>
    <row r="93" spans="1:11" x14ac:dyDescent="0.4">
      <c r="A93" s="44" t="s">
        <v>239</v>
      </c>
      <c r="D93">
        <v>35.5</v>
      </c>
      <c r="H93">
        <v>0</v>
      </c>
      <c r="J93">
        <v>35.5</v>
      </c>
      <c r="K93">
        <v>0</v>
      </c>
    </row>
    <row r="94" spans="1:11" x14ac:dyDescent="0.4">
      <c r="A94" s="42" t="s">
        <v>207</v>
      </c>
      <c r="B94">
        <v>80</v>
      </c>
      <c r="C94">
        <v>81</v>
      </c>
      <c r="D94">
        <v>83.5</v>
      </c>
      <c r="E94">
        <v>76.5</v>
      </c>
      <c r="F94">
        <v>45.45</v>
      </c>
      <c r="G94">
        <v>42.73</v>
      </c>
      <c r="H94">
        <v>0</v>
      </c>
      <c r="I94">
        <v>16.36</v>
      </c>
      <c r="J94">
        <v>83.5</v>
      </c>
      <c r="K94">
        <v>0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F0D9D-F983-415D-8F06-762780AA3B64}">
  <dimension ref="A3:K94"/>
  <sheetViews>
    <sheetView topLeftCell="A2" workbookViewId="0">
      <selection activeCell="J20" sqref="J20"/>
    </sheetView>
  </sheetViews>
  <sheetFormatPr defaultRowHeight="17.399999999999999" x14ac:dyDescent="0.4"/>
  <cols>
    <col min="1" max="1" width="13.796875" bestFit="1" customWidth="1"/>
    <col min="2" max="2" width="11.19921875" bestFit="1" customWidth="1"/>
    <col min="3" max="5" width="5.3984375" bestFit="1" customWidth="1"/>
    <col min="6" max="6" width="9.19921875" bestFit="1" customWidth="1"/>
    <col min="7" max="9" width="6.3984375" bestFit="1" customWidth="1"/>
    <col min="10" max="11" width="13.69921875" bestFit="1" customWidth="1"/>
  </cols>
  <sheetData>
    <row r="3" spans="1:11" x14ac:dyDescent="0.4">
      <c r="B3" t="s">
        <v>249</v>
      </c>
    </row>
    <row r="4" spans="1:11" x14ac:dyDescent="0.4">
      <c r="B4" t="s">
        <v>250</v>
      </c>
      <c r="F4" t="s">
        <v>252</v>
      </c>
      <c r="J4" t="s">
        <v>251</v>
      </c>
      <c r="K4" t="s">
        <v>253</v>
      </c>
    </row>
    <row r="5" spans="1:11" x14ac:dyDescent="0.4">
      <c r="A5" t="s">
        <v>206</v>
      </c>
      <c r="B5">
        <v>2019</v>
      </c>
      <c r="C5">
        <v>2020</v>
      </c>
      <c r="D5">
        <v>2021</v>
      </c>
      <c r="E5">
        <v>2022</v>
      </c>
      <c r="F5">
        <v>2019</v>
      </c>
      <c r="G5">
        <v>2020</v>
      </c>
      <c r="H5">
        <v>2021</v>
      </c>
      <c r="I5">
        <v>2022</v>
      </c>
    </row>
    <row r="6" spans="1:11" x14ac:dyDescent="0.4">
      <c r="A6" s="42" t="s">
        <v>208</v>
      </c>
      <c r="B6">
        <v>70.5</v>
      </c>
      <c r="D6">
        <v>77.5</v>
      </c>
      <c r="E6">
        <v>42.5</v>
      </c>
      <c r="F6">
        <v>45.45</v>
      </c>
      <c r="H6">
        <v>63.64</v>
      </c>
      <c r="I6">
        <v>16.36</v>
      </c>
      <c r="J6">
        <v>77.5</v>
      </c>
      <c r="K6">
        <v>16.36</v>
      </c>
    </row>
    <row r="7" spans="1:11" x14ac:dyDescent="0.4">
      <c r="A7" s="43" t="s">
        <v>242</v>
      </c>
      <c r="D7">
        <v>77.5</v>
      </c>
      <c r="H7">
        <v>82.73</v>
      </c>
      <c r="J7">
        <v>77.5</v>
      </c>
      <c r="K7">
        <v>82.73</v>
      </c>
    </row>
    <row r="8" spans="1:11" x14ac:dyDescent="0.4">
      <c r="A8" s="44" t="s">
        <v>116</v>
      </c>
      <c r="D8">
        <v>77.5</v>
      </c>
      <c r="H8">
        <v>82.73</v>
      </c>
      <c r="J8">
        <v>77.5</v>
      </c>
      <c r="K8">
        <v>82.73</v>
      </c>
    </row>
    <row r="9" spans="1:11" x14ac:dyDescent="0.4">
      <c r="A9" s="43" t="s">
        <v>243</v>
      </c>
      <c r="B9">
        <v>70.5</v>
      </c>
      <c r="D9">
        <v>64.5</v>
      </c>
      <c r="F9">
        <v>58.18</v>
      </c>
      <c r="H9">
        <v>63.64</v>
      </c>
      <c r="J9">
        <v>70.5</v>
      </c>
      <c r="K9">
        <v>58.18</v>
      </c>
    </row>
    <row r="10" spans="1:11" x14ac:dyDescent="0.4">
      <c r="A10" s="44" t="s">
        <v>115</v>
      </c>
      <c r="D10">
        <v>64.5</v>
      </c>
      <c r="H10">
        <v>63.64</v>
      </c>
      <c r="J10">
        <v>64.5</v>
      </c>
      <c r="K10">
        <v>63.64</v>
      </c>
    </row>
    <row r="11" spans="1:11" x14ac:dyDescent="0.4">
      <c r="A11" s="44" t="s">
        <v>216</v>
      </c>
      <c r="B11">
        <v>70.5</v>
      </c>
      <c r="F11">
        <v>58.18</v>
      </c>
      <c r="J11">
        <v>70.5</v>
      </c>
      <c r="K11">
        <v>58.18</v>
      </c>
    </row>
    <row r="12" spans="1:11" x14ac:dyDescent="0.4">
      <c r="A12" s="43" t="s">
        <v>241</v>
      </c>
      <c r="B12">
        <v>41</v>
      </c>
      <c r="E12">
        <v>42.5</v>
      </c>
      <c r="F12">
        <v>45.45</v>
      </c>
      <c r="I12">
        <v>52.73</v>
      </c>
      <c r="J12">
        <v>42.5</v>
      </c>
      <c r="K12">
        <v>45.45</v>
      </c>
    </row>
    <row r="13" spans="1:11" x14ac:dyDescent="0.4">
      <c r="A13" s="44" t="s">
        <v>214</v>
      </c>
      <c r="B13">
        <v>41</v>
      </c>
      <c r="F13">
        <v>45.45</v>
      </c>
      <c r="J13">
        <v>41</v>
      </c>
      <c r="K13">
        <v>45.45</v>
      </c>
    </row>
    <row r="14" spans="1:11" x14ac:dyDescent="0.4">
      <c r="A14" s="44" t="s">
        <v>105</v>
      </c>
      <c r="E14">
        <v>42.5</v>
      </c>
      <c r="I14">
        <v>52.73</v>
      </c>
      <c r="J14">
        <v>42.5</v>
      </c>
      <c r="K14">
        <v>52.73</v>
      </c>
    </row>
    <row r="15" spans="1:11" x14ac:dyDescent="0.4">
      <c r="A15" s="43" t="s">
        <v>240</v>
      </c>
      <c r="E15">
        <v>27.5</v>
      </c>
      <c r="I15">
        <v>42.73</v>
      </c>
      <c r="J15">
        <v>27.5</v>
      </c>
      <c r="K15">
        <v>42.73</v>
      </c>
    </row>
    <row r="16" spans="1:11" x14ac:dyDescent="0.4">
      <c r="A16" s="44" t="s">
        <v>213</v>
      </c>
      <c r="E16">
        <v>27.5</v>
      </c>
      <c r="I16">
        <v>42.73</v>
      </c>
      <c r="J16">
        <v>27.5</v>
      </c>
      <c r="K16">
        <v>42.73</v>
      </c>
    </row>
    <row r="17" spans="1:11" x14ac:dyDescent="0.4">
      <c r="A17" s="43" t="s">
        <v>244</v>
      </c>
      <c r="E17">
        <v>32.5</v>
      </c>
      <c r="I17">
        <v>16.36</v>
      </c>
      <c r="J17">
        <v>32.5</v>
      </c>
      <c r="K17">
        <v>16.36</v>
      </c>
    </row>
    <row r="18" spans="1:11" x14ac:dyDescent="0.4">
      <c r="A18" s="44" t="s">
        <v>215</v>
      </c>
      <c r="E18">
        <v>32.5</v>
      </c>
      <c r="I18">
        <v>16.36</v>
      </c>
      <c r="J18">
        <v>32.5</v>
      </c>
      <c r="K18">
        <v>16.36</v>
      </c>
    </row>
    <row r="19" spans="1:11" x14ac:dyDescent="0.4">
      <c r="A19" s="42" t="s">
        <v>209</v>
      </c>
      <c r="C19">
        <v>77</v>
      </c>
      <c r="D19">
        <v>65.5</v>
      </c>
      <c r="E19">
        <v>71.5</v>
      </c>
      <c r="G19">
        <v>42.73</v>
      </c>
      <c r="H19">
        <v>50.91</v>
      </c>
      <c r="I19">
        <v>74.55</v>
      </c>
      <c r="J19">
        <v>77</v>
      </c>
      <c r="K19">
        <v>42.73</v>
      </c>
    </row>
    <row r="20" spans="1:11" x14ac:dyDescent="0.4">
      <c r="A20" s="43" t="s">
        <v>247</v>
      </c>
      <c r="C20">
        <v>48.5</v>
      </c>
      <c r="E20">
        <v>71.5</v>
      </c>
      <c r="G20">
        <v>91.82</v>
      </c>
      <c r="I20">
        <v>74.55</v>
      </c>
      <c r="J20">
        <v>71.5</v>
      </c>
      <c r="K20">
        <v>74.55</v>
      </c>
    </row>
    <row r="21" spans="1:11" x14ac:dyDescent="0.4">
      <c r="A21" s="44" t="s">
        <v>121</v>
      </c>
      <c r="C21">
        <v>48.5</v>
      </c>
      <c r="G21">
        <v>91.82</v>
      </c>
      <c r="J21">
        <v>48.5</v>
      </c>
      <c r="K21">
        <v>91.82</v>
      </c>
    </row>
    <row r="22" spans="1:11" x14ac:dyDescent="0.4">
      <c r="A22" s="44" t="s">
        <v>108</v>
      </c>
      <c r="E22">
        <v>71.5</v>
      </c>
      <c r="I22">
        <v>74.55</v>
      </c>
      <c r="J22">
        <v>71.5</v>
      </c>
      <c r="K22">
        <v>74.55</v>
      </c>
    </row>
    <row r="23" spans="1:11" x14ac:dyDescent="0.4">
      <c r="A23" s="43" t="s">
        <v>246</v>
      </c>
      <c r="C23">
        <v>77</v>
      </c>
      <c r="D23">
        <v>65.5</v>
      </c>
      <c r="G23">
        <v>60</v>
      </c>
      <c r="H23">
        <v>64.55</v>
      </c>
      <c r="J23">
        <v>77</v>
      </c>
      <c r="K23">
        <v>60</v>
      </c>
    </row>
    <row r="24" spans="1:11" x14ac:dyDescent="0.4">
      <c r="A24" s="44" t="s">
        <v>122</v>
      </c>
      <c r="C24">
        <v>77</v>
      </c>
      <c r="G24">
        <v>60</v>
      </c>
      <c r="J24">
        <v>77</v>
      </c>
      <c r="K24">
        <v>60</v>
      </c>
    </row>
    <row r="25" spans="1:11" x14ac:dyDescent="0.4">
      <c r="A25" s="44" t="s">
        <v>217</v>
      </c>
      <c r="D25">
        <v>58.5</v>
      </c>
      <c r="H25">
        <v>64.55</v>
      </c>
      <c r="J25">
        <v>58.5</v>
      </c>
      <c r="K25">
        <v>64.55</v>
      </c>
    </row>
    <row r="26" spans="1:11" x14ac:dyDescent="0.4">
      <c r="A26" s="44" t="s">
        <v>219</v>
      </c>
      <c r="D26">
        <v>65.5</v>
      </c>
      <c r="H26">
        <v>80</v>
      </c>
      <c r="J26">
        <v>65.5</v>
      </c>
      <c r="K26">
        <v>80</v>
      </c>
    </row>
    <row r="27" spans="1:11" x14ac:dyDescent="0.4">
      <c r="A27" s="43" t="s">
        <v>243</v>
      </c>
      <c r="D27">
        <v>63</v>
      </c>
      <c r="H27">
        <v>71.819999999999993</v>
      </c>
      <c r="J27">
        <v>63</v>
      </c>
      <c r="K27">
        <v>71.819999999999993</v>
      </c>
    </row>
    <row r="28" spans="1:11" x14ac:dyDescent="0.4">
      <c r="A28" s="44" t="s">
        <v>218</v>
      </c>
      <c r="D28">
        <v>63</v>
      </c>
      <c r="H28">
        <v>71.819999999999993</v>
      </c>
      <c r="J28">
        <v>63</v>
      </c>
      <c r="K28">
        <v>71.819999999999993</v>
      </c>
    </row>
    <row r="29" spans="1:11" x14ac:dyDescent="0.4">
      <c r="A29" s="44" t="s">
        <v>220</v>
      </c>
      <c r="D29">
        <v>53</v>
      </c>
      <c r="H29">
        <v>83.64</v>
      </c>
      <c r="J29">
        <v>53</v>
      </c>
      <c r="K29">
        <v>83.64</v>
      </c>
    </row>
    <row r="30" spans="1:11" x14ac:dyDescent="0.4">
      <c r="A30" s="43" t="s">
        <v>248</v>
      </c>
      <c r="C30">
        <v>54</v>
      </c>
      <c r="D30">
        <v>52.5</v>
      </c>
      <c r="G30">
        <v>58.18</v>
      </c>
      <c r="H30">
        <v>51.82</v>
      </c>
      <c r="J30">
        <v>54</v>
      </c>
      <c r="K30">
        <v>51.82</v>
      </c>
    </row>
    <row r="31" spans="1:11" x14ac:dyDescent="0.4">
      <c r="A31" s="44" t="s">
        <v>117</v>
      </c>
      <c r="D31">
        <v>52.5</v>
      </c>
      <c r="H31">
        <v>51.82</v>
      </c>
      <c r="J31">
        <v>52.5</v>
      </c>
      <c r="K31">
        <v>51.82</v>
      </c>
    </row>
    <row r="32" spans="1:11" x14ac:dyDescent="0.4">
      <c r="A32" s="44" t="s">
        <v>221</v>
      </c>
      <c r="C32">
        <v>54</v>
      </c>
      <c r="G32">
        <v>58.18</v>
      </c>
      <c r="J32">
        <v>54</v>
      </c>
      <c r="K32">
        <v>58.18</v>
      </c>
    </row>
    <row r="33" spans="1:11" x14ac:dyDescent="0.4">
      <c r="A33" s="43" t="s">
        <v>240</v>
      </c>
      <c r="C33">
        <v>28.5</v>
      </c>
      <c r="G33">
        <v>42.73</v>
      </c>
      <c r="J33">
        <v>28.5</v>
      </c>
      <c r="K33">
        <v>42.73</v>
      </c>
    </row>
    <row r="34" spans="1:11" x14ac:dyDescent="0.4">
      <c r="A34" s="44" t="s">
        <v>102</v>
      </c>
      <c r="C34">
        <v>28.5</v>
      </c>
      <c r="G34">
        <v>42.73</v>
      </c>
      <c r="J34">
        <v>28.5</v>
      </c>
      <c r="K34">
        <v>42.73</v>
      </c>
    </row>
    <row r="35" spans="1:11" x14ac:dyDescent="0.4">
      <c r="A35" s="43" t="s">
        <v>245</v>
      </c>
      <c r="D35">
        <v>26</v>
      </c>
      <c r="H35">
        <v>50.91</v>
      </c>
      <c r="J35">
        <v>26</v>
      </c>
      <c r="K35">
        <v>50.91</v>
      </c>
    </row>
    <row r="36" spans="1:11" x14ac:dyDescent="0.4">
      <c r="A36" s="44" t="s">
        <v>106</v>
      </c>
      <c r="D36">
        <v>26</v>
      </c>
      <c r="H36">
        <v>50.91</v>
      </c>
      <c r="J36">
        <v>26</v>
      </c>
      <c r="K36">
        <v>50.91</v>
      </c>
    </row>
    <row r="37" spans="1:11" x14ac:dyDescent="0.4">
      <c r="A37" s="42" t="s">
        <v>210</v>
      </c>
      <c r="B37">
        <v>80</v>
      </c>
      <c r="D37">
        <v>75</v>
      </c>
      <c r="E37">
        <v>65.5</v>
      </c>
      <c r="F37">
        <v>69.09</v>
      </c>
      <c r="H37">
        <v>18.18</v>
      </c>
      <c r="I37">
        <v>30.91</v>
      </c>
      <c r="J37">
        <v>80</v>
      </c>
      <c r="K37">
        <v>18.18</v>
      </c>
    </row>
    <row r="38" spans="1:11" x14ac:dyDescent="0.4">
      <c r="A38" s="43" t="s">
        <v>247</v>
      </c>
      <c r="B38">
        <v>80</v>
      </c>
      <c r="D38">
        <v>56.5</v>
      </c>
      <c r="F38">
        <v>72.73</v>
      </c>
      <c r="H38">
        <v>80.91</v>
      </c>
      <c r="J38">
        <v>80</v>
      </c>
      <c r="K38">
        <v>72.73</v>
      </c>
    </row>
    <row r="39" spans="1:11" x14ac:dyDescent="0.4">
      <c r="A39" s="44" t="s">
        <v>100</v>
      </c>
      <c r="D39">
        <v>56.5</v>
      </c>
      <c r="H39">
        <v>80.91</v>
      </c>
      <c r="J39">
        <v>56.5</v>
      </c>
      <c r="K39">
        <v>80.91</v>
      </c>
    </row>
    <row r="40" spans="1:11" x14ac:dyDescent="0.4">
      <c r="A40" s="44" t="s">
        <v>114</v>
      </c>
      <c r="B40">
        <v>80</v>
      </c>
      <c r="F40">
        <v>74.55</v>
      </c>
      <c r="J40">
        <v>80</v>
      </c>
      <c r="K40">
        <v>74.55</v>
      </c>
    </row>
    <row r="41" spans="1:11" x14ac:dyDescent="0.4">
      <c r="A41" s="44" t="s">
        <v>112</v>
      </c>
      <c r="B41">
        <v>63.5</v>
      </c>
      <c r="F41">
        <v>72.73</v>
      </c>
      <c r="J41">
        <v>63.5</v>
      </c>
      <c r="K41">
        <v>72.73</v>
      </c>
    </row>
    <row r="42" spans="1:11" x14ac:dyDescent="0.4">
      <c r="A42" s="43" t="s">
        <v>246</v>
      </c>
      <c r="D42">
        <v>75</v>
      </c>
      <c r="H42">
        <v>65.45</v>
      </c>
      <c r="J42">
        <v>75</v>
      </c>
      <c r="K42">
        <v>65.45</v>
      </c>
    </row>
    <row r="43" spans="1:11" x14ac:dyDescent="0.4">
      <c r="A43" s="44" t="s">
        <v>224</v>
      </c>
      <c r="D43">
        <v>75</v>
      </c>
      <c r="H43">
        <v>65.45</v>
      </c>
      <c r="J43">
        <v>75</v>
      </c>
      <c r="K43">
        <v>65.45</v>
      </c>
    </row>
    <row r="44" spans="1:11" x14ac:dyDescent="0.4">
      <c r="A44" s="43" t="s">
        <v>243</v>
      </c>
      <c r="B44">
        <v>43</v>
      </c>
      <c r="D44">
        <v>67</v>
      </c>
      <c r="F44">
        <v>69.09</v>
      </c>
      <c r="H44">
        <v>49.09</v>
      </c>
      <c r="J44">
        <v>67</v>
      </c>
      <c r="K44">
        <v>49.09</v>
      </c>
    </row>
    <row r="45" spans="1:11" x14ac:dyDescent="0.4">
      <c r="A45" s="44" t="s">
        <v>113</v>
      </c>
      <c r="B45">
        <v>43</v>
      </c>
      <c r="F45">
        <v>69.09</v>
      </c>
      <c r="J45">
        <v>43</v>
      </c>
      <c r="K45">
        <v>69.09</v>
      </c>
    </row>
    <row r="46" spans="1:11" x14ac:dyDescent="0.4">
      <c r="A46" s="44" t="s">
        <v>33</v>
      </c>
      <c r="D46">
        <v>67</v>
      </c>
      <c r="H46">
        <v>49.09</v>
      </c>
      <c r="J46">
        <v>67</v>
      </c>
      <c r="K46">
        <v>49.09</v>
      </c>
    </row>
    <row r="47" spans="1:11" x14ac:dyDescent="0.4">
      <c r="A47" s="43" t="s">
        <v>248</v>
      </c>
      <c r="E47">
        <v>65.5</v>
      </c>
      <c r="I47">
        <v>50.91</v>
      </c>
      <c r="J47">
        <v>65.5</v>
      </c>
      <c r="K47">
        <v>50.91</v>
      </c>
    </row>
    <row r="48" spans="1:11" x14ac:dyDescent="0.4">
      <c r="A48" s="44" t="s">
        <v>222</v>
      </c>
      <c r="E48">
        <v>65.5</v>
      </c>
      <c r="I48">
        <v>50.91</v>
      </c>
      <c r="J48">
        <v>65.5</v>
      </c>
      <c r="K48">
        <v>50.91</v>
      </c>
    </row>
    <row r="49" spans="1:11" x14ac:dyDescent="0.4">
      <c r="A49" s="43" t="s">
        <v>241</v>
      </c>
      <c r="E49">
        <v>41</v>
      </c>
      <c r="I49">
        <v>30.91</v>
      </c>
      <c r="J49">
        <v>41</v>
      </c>
      <c r="K49">
        <v>30.91</v>
      </c>
    </row>
    <row r="50" spans="1:11" x14ac:dyDescent="0.4">
      <c r="A50" s="44" t="s">
        <v>223</v>
      </c>
      <c r="E50">
        <v>41</v>
      </c>
      <c r="I50">
        <v>30.91</v>
      </c>
      <c r="J50">
        <v>41</v>
      </c>
      <c r="K50">
        <v>30.91</v>
      </c>
    </row>
    <row r="51" spans="1:11" x14ac:dyDescent="0.4">
      <c r="A51" s="43" t="s">
        <v>244</v>
      </c>
      <c r="D51">
        <v>8</v>
      </c>
      <c r="H51">
        <v>18.18</v>
      </c>
      <c r="J51">
        <v>8</v>
      </c>
      <c r="K51">
        <v>18.18</v>
      </c>
    </row>
    <row r="52" spans="1:11" x14ac:dyDescent="0.4">
      <c r="A52" s="44" t="s">
        <v>107</v>
      </c>
      <c r="D52">
        <v>8</v>
      </c>
      <c r="H52">
        <v>18.18</v>
      </c>
      <c r="J52">
        <v>8</v>
      </c>
      <c r="K52">
        <v>18.18</v>
      </c>
    </row>
    <row r="53" spans="1:11" x14ac:dyDescent="0.4">
      <c r="A53" s="42" t="s">
        <v>211</v>
      </c>
      <c r="B53">
        <v>80</v>
      </c>
      <c r="C53">
        <v>81</v>
      </c>
      <c r="D53">
        <v>83.5</v>
      </c>
      <c r="E53">
        <v>69.5</v>
      </c>
      <c r="F53">
        <v>71.819999999999993</v>
      </c>
      <c r="G53">
        <v>42.73</v>
      </c>
      <c r="H53">
        <v>0</v>
      </c>
      <c r="I53">
        <v>19.09</v>
      </c>
      <c r="J53">
        <v>83.5</v>
      </c>
      <c r="K53">
        <v>0</v>
      </c>
    </row>
    <row r="54" spans="1:11" x14ac:dyDescent="0.4">
      <c r="A54" s="43" t="s">
        <v>242</v>
      </c>
      <c r="B54">
        <v>80</v>
      </c>
      <c r="D54">
        <v>83.5</v>
      </c>
      <c r="F54">
        <v>71.819999999999993</v>
      </c>
      <c r="H54">
        <v>90</v>
      </c>
      <c r="J54">
        <v>83.5</v>
      </c>
      <c r="K54">
        <v>71.819999999999993</v>
      </c>
    </row>
    <row r="55" spans="1:11" x14ac:dyDescent="0.4">
      <c r="A55" s="44" t="s">
        <v>111</v>
      </c>
      <c r="D55">
        <v>83.5</v>
      </c>
      <c r="H55">
        <v>90</v>
      </c>
      <c r="J55">
        <v>83.5</v>
      </c>
      <c r="K55">
        <v>90</v>
      </c>
    </row>
    <row r="56" spans="1:11" x14ac:dyDescent="0.4">
      <c r="A56" s="44" t="s">
        <v>109</v>
      </c>
      <c r="B56">
        <v>80</v>
      </c>
      <c r="F56">
        <v>71.819999999999993</v>
      </c>
      <c r="J56">
        <v>80</v>
      </c>
      <c r="K56">
        <v>71.819999999999993</v>
      </c>
    </row>
    <row r="57" spans="1:11" x14ac:dyDescent="0.4">
      <c r="A57" s="43" t="s">
        <v>247</v>
      </c>
      <c r="C57">
        <v>81</v>
      </c>
      <c r="E57">
        <v>69.5</v>
      </c>
      <c r="G57">
        <v>72.73</v>
      </c>
      <c r="I57">
        <v>80.91</v>
      </c>
      <c r="J57">
        <v>81</v>
      </c>
      <c r="K57">
        <v>72.73</v>
      </c>
    </row>
    <row r="58" spans="1:11" x14ac:dyDescent="0.4">
      <c r="A58" s="44" t="s">
        <v>225</v>
      </c>
      <c r="E58">
        <v>69.5</v>
      </c>
      <c r="I58">
        <v>80.91</v>
      </c>
      <c r="J58">
        <v>69.5</v>
      </c>
      <c r="K58">
        <v>80.91</v>
      </c>
    </row>
    <row r="59" spans="1:11" x14ac:dyDescent="0.4">
      <c r="A59" s="44" t="s">
        <v>227</v>
      </c>
      <c r="C59">
        <v>72.5</v>
      </c>
      <c r="G59">
        <v>84.55</v>
      </c>
      <c r="J59">
        <v>72.5</v>
      </c>
      <c r="K59">
        <v>84.55</v>
      </c>
    </row>
    <row r="60" spans="1:11" x14ac:dyDescent="0.4">
      <c r="A60" s="44" t="s">
        <v>232</v>
      </c>
      <c r="C60">
        <v>81</v>
      </c>
      <c r="G60">
        <v>72.73</v>
      </c>
      <c r="J60">
        <v>81</v>
      </c>
      <c r="K60">
        <v>72.73</v>
      </c>
    </row>
    <row r="61" spans="1:11" x14ac:dyDescent="0.4">
      <c r="A61" s="43" t="s">
        <v>246</v>
      </c>
      <c r="C61">
        <v>78</v>
      </c>
      <c r="G61">
        <v>57.27</v>
      </c>
      <c r="J61">
        <v>78</v>
      </c>
      <c r="K61">
        <v>57.27</v>
      </c>
    </row>
    <row r="62" spans="1:11" x14ac:dyDescent="0.4">
      <c r="A62" s="44" t="s">
        <v>230</v>
      </c>
      <c r="C62">
        <v>78</v>
      </c>
      <c r="G62">
        <v>57.27</v>
      </c>
      <c r="J62">
        <v>78</v>
      </c>
      <c r="K62">
        <v>57.27</v>
      </c>
    </row>
    <row r="63" spans="1:11" x14ac:dyDescent="0.4">
      <c r="A63" s="44" t="s">
        <v>110</v>
      </c>
      <c r="C63">
        <v>64</v>
      </c>
      <c r="G63">
        <v>77.27</v>
      </c>
      <c r="J63">
        <v>64</v>
      </c>
      <c r="K63">
        <v>77.27</v>
      </c>
    </row>
    <row r="64" spans="1:11" x14ac:dyDescent="0.4">
      <c r="A64" s="43" t="s">
        <v>248</v>
      </c>
      <c r="C64">
        <v>60</v>
      </c>
      <c r="E64">
        <v>67</v>
      </c>
      <c r="G64">
        <v>42.73</v>
      </c>
      <c r="I64">
        <v>56.36</v>
      </c>
      <c r="J64">
        <v>67</v>
      </c>
      <c r="K64">
        <v>42.73</v>
      </c>
    </row>
    <row r="65" spans="1:11" x14ac:dyDescent="0.4">
      <c r="A65" s="44" t="s">
        <v>226</v>
      </c>
      <c r="C65">
        <v>55.5</v>
      </c>
      <c r="G65">
        <v>54.55</v>
      </c>
      <c r="J65">
        <v>55.5</v>
      </c>
      <c r="K65">
        <v>54.55</v>
      </c>
    </row>
    <row r="66" spans="1:11" x14ac:dyDescent="0.4">
      <c r="A66" s="44" t="s">
        <v>231</v>
      </c>
      <c r="C66">
        <v>60</v>
      </c>
      <c r="G66">
        <v>42.73</v>
      </c>
      <c r="J66">
        <v>60</v>
      </c>
      <c r="K66">
        <v>42.73</v>
      </c>
    </row>
    <row r="67" spans="1:11" x14ac:dyDescent="0.4">
      <c r="A67" s="44" t="s">
        <v>233</v>
      </c>
      <c r="E67">
        <v>67</v>
      </c>
      <c r="I67">
        <v>56.36</v>
      </c>
      <c r="J67">
        <v>67</v>
      </c>
      <c r="K67">
        <v>56.36</v>
      </c>
    </row>
    <row r="68" spans="1:11" x14ac:dyDescent="0.4">
      <c r="A68" s="43" t="s">
        <v>241</v>
      </c>
      <c r="C68">
        <v>55.5</v>
      </c>
      <c r="G68">
        <v>47.27</v>
      </c>
      <c r="J68">
        <v>55.5</v>
      </c>
      <c r="K68">
        <v>47.27</v>
      </c>
    </row>
    <row r="69" spans="1:11" x14ac:dyDescent="0.4">
      <c r="A69" s="44" t="s">
        <v>123</v>
      </c>
      <c r="C69">
        <v>29</v>
      </c>
      <c r="G69">
        <v>56.36</v>
      </c>
      <c r="J69">
        <v>29</v>
      </c>
      <c r="K69">
        <v>56.36</v>
      </c>
    </row>
    <row r="70" spans="1:11" x14ac:dyDescent="0.4">
      <c r="A70" s="44" t="s">
        <v>103</v>
      </c>
      <c r="C70">
        <v>55.5</v>
      </c>
      <c r="G70">
        <v>47.27</v>
      </c>
      <c r="J70">
        <v>55.5</v>
      </c>
      <c r="K70">
        <v>47.27</v>
      </c>
    </row>
    <row r="71" spans="1:11" x14ac:dyDescent="0.4">
      <c r="A71" s="43" t="s">
        <v>245</v>
      </c>
      <c r="C71">
        <v>23</v>
      </c>
      <c r="G71">
        <v>52.73</v>
      </c>
      <c r="J71">
        <v>23</v>
      </c>
      <c r="K71">
        <v>52.73</v>
      </c>
    </row>
    <row r="72" spans="1:11" x14ac:dyDescent="0.4">
      <c r="A72" s="44" t="s">
        <v>104</v>
      </c>
      <c r="C72">
        <v>23</v>
      </c>
      <c r="G72">
        <v>52.73</v>
      </c>
      <c r="J72">
        <v>23</v>
      </c>
      <c r="K72">
        <v>52.73</v>
      </c>
    </row>
    <row r="73" spans="1:11" x14ac:dyDescent="0.4">
      <c r="A73" s="43" t="s">
        <v>244</v>
      </c>
      <c r="D73">
        <v>65</v>
      </c>
      <c r="E73">
        <v>43</v>
      </c>
      <c r="H73">
        <v>0</v>
      </c>
      <c r="I73">
        <v>19.09</v>
      </c>
      <c r="J73">
        <v>65</v>
      </c>
      <c r="K73">
        <v>0</v>
      </c>
    </row>
    <row r="74" spans="1:11" x14ac:dyDescent="0.4">
      <c r="A74" s="44" t="s">
        <v>228</v>
      </c>
      <c r="E74">
        <v>20.5</v>
      </c>
      <c r="I74">
        <v>20</v>
      </c>
      <c r="J74">
        <v>20.5</v>
      </c>
      <c r="K74">
        <v>20</v>
      </c>
    </row>
    <row r="75" spans="1:11" x14ac:dyDescent="0.4">
      <c r="A75" s="44" t="s">
        <v>229</v>
      </c>
      <c r="D75">
        <v>65</v>
      </c>
      <c r="H75">
        <v>0</v>
      </c>
      <c r="J75">
        <v>65</v>
      </c>
      <c r="K75">
        <v>0</v>
      </c>
    </row>
    <row r="76" spans="1:11" x14ac:dyDescent="0.4">
      <c r="A76" s="44" t="s">
        <v>234</v>
      </c>
      <c r="E76">
        <v>43</v>
      </c>
      <c r="I76">
        <v>19.09</v>
      </c>
      <c r="J76">
        <v>43</v>
      </c>
      <c r="K76">
        <v>19.09</v>
      </c>
    </row>
    <row r="77" spans="1:11" x14ac:dyDescent="0.4">
      <c r="A77" s="42" t="s">
        <v>212</v>
      </c>
      <c r="B77">
        <v>74</v>
      </c>
      <c r="C77">
        <v>64.5</v>
      </c>
      <c r="D77">
        <v>35.5</v>
      </c>
      <c r="E77">
        <v>76.5</v>
      </c>
      <c r="F77">
        <v>58.18</v>
      </c>
      <c r="G77">
        <v>66.36</v>
      </c>
      <c r="H77">
        <v>0</v>
      </c>
      <c r="I77">
        <v>38.18</v>
      </c>
      <c r="J77">
        <v>76.5</v>
      </c>
      <c r="K77">
        <v>0</v>
      </c>
    </row>
    <row r="78" spans="1:11" x14ac:dyDescent="0.4">
      <c r="A78" s="43" t="s">
        <v>242</v>
      </c>
      <c r="E78">
        <v>76.5</v>
      </c>
      <c r="I78">
        <v>95.45</v>
      </c>
      <c r="J78">
        <v>76.5</v>
      </c>
      <c r="K78">
        <v>95.45</v>
      </c>
    </row>
    <row r="79" spans="1:11" x14ac:dyDescent="0.4">
      <c r="A79" s="44" t="s">
        <v>238</v>
      </c>
      <c r="E79">
        <v>76.5</v>
      </c>
      <c r="I79">
        <v>95.45</v>
      </c>
      <c r="J79">
        <v>76.5</v>
      </c>
      <c r="K79">
        <v>95.45</v>
      </c>
    </row>
    <row r="80" spans="1:11" x14ac:dyDescent="0.4">
      <c r="A80" s="43" t="s">
        <v>247</v>
      </c>
      <c r="E80">
        <v>70.5</v>
      </c>
      <c r="I80">
        <v>77.27</v>
      </c>
      <c r="J80">
        <v>70.5</v>
      </c>
      <c r="K80">
        <v>77.27</v>
      </c>
    </row>
    <row r="81" spans="1:11" x14ac:dyDescent="0.4">
      <c r="A81" s="44" t="s">
        <v>237</v>
      </c>
      <c r="E81">
        <v>70.5</v>
      </c>
      <c r="I81">
        <v>77.27</v>
      </c>
      <c r="J81">
        <v>70.5</v>
      </c>
      <c r="K81">
        <v>77.27</v>
      </c>
    </row>
    <row r="82" spans="1:11" x14ac:dyDescent="0.4">
      <c r="A82" s="43" t="s">
        <v>246</v>
      </c>
      <c r="C82">
        <v>64.5</v>
      </c>
      <c r="E82">
        <v>70.5</v>
      </c>
      <c r="G82">
        <v>66.36</v>
      </c>
      <c r="I82">
        <v>60.91</v>
      </c>
      <c r="J82">
        <v>70.5</v>
      </c>
      <c r="K82">
        <v>60.91</v>
      </c>
    </row>
    <row r="83" spans="1:11" x14ac:dyDescent="0.4">
      <c r="A83" s="44" t="s">
        <v>118</v>
      </c>
      <c r="E83">
        <v>70.5</v>
      </c>
      <c r="I83">
        <v>60.91</v>
      </c>
      <c r="J83">
        <v>70.5</v>
      </c>
      <c r="K83">
        <v>60.91</v>
      </c>
    </row>
    <row r="84" spans="1:11" x14ac:dyDescent="0.4">
      <c r="A84" s="44" t="s">
        <v>101</v>
      </c>
      <c r="E84">
        <v>62</v>
      </c>
      <c r="I84">
        <v>88.18</v>
      </c>
      <c r="J84">
        <v>62</v>
      </c>
      <c r="K84">
        <v>88.18</v>
      </c>
    </row>
    <row r="85" spans="1:11" x14ac:dyDescent="0.4">
      <c r="A85" s="44" t="s">
        <v>119</v>
      </c>
      <c r="E85">
        <v>57</v>
      </c>
      <c r="I85">
        <v>83.64</v>
      </c>
      <c r="J85">
        <v>57</v>
      </c>
      <c r="K85">
        <v>83.64</v>
      </c>
    </row>
    <row r="86" spans="1:11" x14ac:dyDescent="0.4">
      <c r="A86" s="44" t="s">
        <v>236</v>
      </c>
      <c r="C86">
        <v>64.5</v>
      </c>
      <c r="G86">
        <v>66.36</v>
      </c>
      <c r="J86">
        <v>64.5</v>
      </c>
      <c r="K86">
        <v>66.36</v>
      </c>
    </row>
    <row r="87" spans="1:11" x14ac:dyDescent="0.4">
      <c r="A87" s="43" t="s">
        <v>243</v>
      </c>
      <c r="B87">
        <v>74</v>
      </c>
      <c r="F87">
        <v>58.18</v>
      </c>
      <c r="J87">
        <v>74</v>
      </c>
      <c r="K87">
        <v>58.18</v>
      </c>
    </row>
    <row r="88" spans="1:11" x14ac:dyDescent="0.4">
      <c r="A88" s="44" t="s">
        <v>120</v>
      </c>
      <c r="B88">
        <v>74</v>
      </c>
      <c r="F88">
        <v>60</v>
      </c>
      <c r="J88">
        <v>74</v>
      </c>
      <c r="K88">
        <v>60</v>
      </c>
    </row>
    <row r="89" spans="1:11" x14ac:dyDescent="0.4">
      <c r="A89" s="44" t="s">
        <v>235</v>
      </c>
      <c r="B89">
        <v>68</v>
      </c>
      <c r="F89">
        <v>58.18</v>
      </c>
      <c r="J89">
        <v>68</v>
      </c>
      <c r="K89">
        <v>58.18</v>
      </c>
    </row>
    <row r="90" spans="1:11" x14ac:dyDescent="0.4">
      <c r="A90" s="43" t="s">
        <v>240</v>
      </c>
      <c r="E90">
        <v>37.5</v>
      </c>
      <c r="I90">
        <v>38.18</v>
      </c>
      <c r="J90">
        <v>37.5</v>
      </c>
      <c r="K90">
        <v>38.18</v>
      </c>
    </row>
    <row r="91" spans="1:11" x14ac:dyDescent="0.4">
      <c r="A91" s="44" t="s">
        <v>124</v>
      </c>
      <c r="E91">
        <v>37.5</v>
      </c>
      <c r="I91">
        <v>38.18</v>
      </c>
      <c r="J91">
        <v>37.5</v>
      </c>
      <c r="K91">
        <v>38.18</v>
      </c>
    </row>
    <row r="92" spans="1:11" x14ac:dyDescent="0.4">
      <c r="A92" s="43" t="s">
        <v>244</v>
      </c>
      <c r="D92">
        <v>35.5</v>
      </c>
      <c r="H92">
        <v>0</v>
      </c>
      <c r="J92">
        <v>35.5</v>
      </c>
      <c r="K92">
        <v>0</v>
      </c>
    </row>
    <row r="93" spans="1:11" x14ac:dyDescent="0.4">
      <c r="A93" s="44" t="s">
        <v>239</v>
      </c>
      <c r="D93">
        <v>35.5</v>
      </c>
      <c r="H93">
        <v>0</v>
      </c>
      <c r="J93">
        <v>35.5</v>
      </c>
      <c r="K93">
        <v>0</v>
      </c>
    </row>
    <row r="94" spans="1:11" x14ac:dyDescent="0.4">
      <c r="A94" s="42" t="s">
        <v>207</v>
      </c>
      <c r="B94">
        <v>80</v>
      </c>
      <c r="C94">
        <v>81</v>
      </c>
      <c r="D94">
        <v>83.5</v>
      </c>
      <c r="E94">
        <v>76.5</v>
      </c>
      <c r="F94">
        <v>45.45</v>
      </c>
      <c r="G94">
        <v>42.73</v>
      </c>
      <c r="H94">
        <v>0</v>
      </c>
      <c r="I94">
        <v>16.36</v>
      </c>
      <c r="J94">
        <v>83.5</v>
      </c>
      <c r="K94">
        <v>0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86A02-F395-4AA7-8514-20190EBE54F2}">
  <dimension ref="A3:K94"/>
  <sheetViews>
    <sheetView topLeftCell="A2" workbookViewId="0">
      <selection activeCell="J20" sqref="J20"/>
    </sheetView>
  </sheetViews>
  <sheetFormatPr defaultRowHeight="17.399999999999999" x14ac:dyDescent="0.4"/>
  <cols>
    <col min="1" max="1" width="13.796875" bestFit="1" customWidth="1"/>
    <col min="2" max="2" width="11.19921875" bestFit="1" customWidth="1"/>
    <col min="3" max="5" width="5.3984375" bestFit="1" customWidth="1"/>
    <col min="6" max="6" width="9.19921875" bestFit="1" customWidth="1"/>
    <col min="7" max="9" width="6.3984375" bestFit="1" customWidth="1"/>
    <col min="10" max="11" width="13.69921875" bestFit="1" customWidth="1"/>
  </cols>
  <sheetData>
    <row r="3" spans="1:11" x14ac:dyDescent="0.4">
      <c r="B3" t="s">
        <v>249</v>
      </c>
    </row>
    <row r="4" spans="1:11" x14ac:dyDescent="0.4">
      <c r="B4" t="s">
        <v>250</v>
      </c>
      <c r="F4" t="s">
        <v>252</v>
      </c>
      <c r="J4" t="s">
        <v>251</v>
      </c>
      <c r="K4" t="s">
        <v>253</v>
      </c>
    </row>
    <row r="5" spans="1:11" x14ac:dyDescent="0.4">
      <c r="A5" t="s">
        <v>206</v>
      </c>
      <c r="B5">
        <v>2019</v>
      </c>
      <c r="C5">
        <v>2020</v>
      </c>
      <c r="D5">
        <v>2021</v>
      </c>
      <c r="E5">
        <v>2022</v>
      </c>
      <c r="F5">
        <v>2019</v>
      </c>
      <c r="G5">
        <v>2020</v>
      </c>
      <c r="H5">
        <v>2021</v>
      </c>
      <c r="I5">
        <v>2022</v>
      </c>
    </row>
    <row r="6" spans="1:11" x14ac:dyDescent="0.4">
      <c r="A6" s="42" t="s">
        <v>208</v>
      </c>
      <c r="B6">
        <v>70.5</v>
      </c>
      <c r="D6">
        <v>77.5</v>
      </c>
      <c r="E6">
        <v>42.5</v>
      </c>
      <c r="F6">
        <v>45.45</v>
      </c>
      <c r="H6">
        <v>63.64</v>
      </c>
      <c r="I6">
        <v>16.36</v>
      </c>
      <c r="J6">
        <v>77.5</v>
      </c>
      <c r="K6">
        <v>16.36</v>
      </c>
    </row>
    <row r="7" spans="1:11" x14ac:dyDescent="0.4">
      <c r="A7" s="43" t="s">
        <v>242</v>
      </c>
      <c r="D7">
        <v>77.5</v>
      </c>
      <c r="H7">
        <v>82.73</v>
      </c>
      <c r="J7">
        <v>77.5</v>
      </c>
      <c r="K7">
        <v>82.73</v>
      </c>
    </row>
    <row r="8" spans="1:11" x14ac:dyDescent="0.4">
      <c r="A8" s="44" t="s">
        <v>116</v>
      </c>
      <c r="D8">
        <v>77.5</v>
      </c>
      <c r="H8">
        <v>82.73</v>
      </c>
      <c r="J8">
        <v>77.5</v>
      </c>
      <c r="K8">
        <v>82.73</v>
      </c>
    </row>
    <row r="9" spans="1:11" x14ac:dyDescent="0.4">
      <c r="A9" s="43" t="s">
        <v>243</v>
      </c>
      <c r="B9">
        <v>70.5</v>
      </c>
      <c r="D9">
        <v>64.5</v>
      </c>
      <c r="F9">
        <v>58.18</v>
      </c>
      <c r="H9">
        <v>63.64</v>
      </c>
      <c r="J9">
        <v>70.5</v>
      </c>
      <c r="K9">
        <v>58.18</v>
      </c>
    </row>
    <row r="10" spans="1:11" x14ac:dyDescent="0.4">
      <c r="A10" s="44" t="s">
        <v>115</v>
      </c>
      <c r="D10">
        <v>64.5</v>
      </c>
      <c r="H10">
        <v>63.64</v>
      </c>
      <c r="J10">
        <v>64.5</v>
      </c>
      <c r="K10">
        <v>63.64</v>
      </c>
    </row>
    <row r="11" spans="1:11" x14ac:dyDescent="0.4">
      <c r="A11" s="44" t="s">
        <v>216</v>
      </c>
      <c r="B11">
        <v>70.5</v>
      </c>
      <c r="F11">
        <v>58.18</v>
      </c>
      <c r="J11">
        <v>70.5</v>
      </c>
      <c r="K11">
        <v>58.18</v>
      </c>
    </row>
    <row r="12" spans="1:11" x14ac:dyDescent="0.4">
      <c r="A12" s="43" t="s">
        <v>241</v>
      </c>
      <c r="B12">
        <v>41</v>
      </c>
      <c r="E12">
        <v>42.5</v>
      </c>
      <c r="F12">
        <v>45.45</v>
      </c>
      <c r="I12">
        <v>52.73</v>
      </c>
      <c r="J12">
        <v>42.5</v>
      </c>
      <c r="K12">
        <v>45.45</v>
      </c>
    </row>
    <row r="13" spans="1:11" x14ac:dyDescent="0.4">
      <c r="A13" s="44" t="s">
        <v>214</v>
      </c>
      <c r="B13">
        <v>41</v>
      </c>
      <c r="F13">
        <v>45.45</v>
      </c>
      <c r="J13">
        <v>41</v>
      </c>
      <c r="K13">
        <v>45.45</v>
      </c>
    </row>
    <row r="14" spans="1:11" x14ac:dyDescent="0.4">
      <c r="A14" s="44" t="s">
        <v>105</v>
      </c>
      <c r="E14">
        <v>42.5</v>
      </c>
      <c r="I14">
        <v>52.73</v>
      </c>
      <c r="J14">
        <v>42.5</v>
      </c>
      <c r="K14">
        <v>52.73</v>
      </c>
    </row>
    <row r="15" spans="1:11" x14ac:dyDescent="0.4">
      <c r="A15" s="43" t="s">
        <v>240</v>
      </c>
      <c r="E15">
        <v>27.5</v>
      </c>
      <c r="I15">
        <v>42.73</v>
      </c>
      <c r="J15">
        <v>27.5</v>
      </c>
      <c r="K15">
        <v>42.73</v>
      </c>
    </row>
    <row r="16" spans="1:11" x14ac:dyDescent="0.4">
      <c r="A16" s="44" t="s">
        <v>213</v>
      </c>
      <c r="E16">
        <v>27.5</v>
      </c>
      <c r="I16">
        <v>42.73</v>
      </c>
      <c r="J16">
        <v>27.5</v>
      </c>
      <c r="K16">
        <v>42.73</v>
      </c>
    </row>
    <row r="17" spans="1:11" x14ac:dyDescent="0.4">
      <c r="A17" s="43" t="s">
        <v>244</v>
      </c>
      <c r="E17">
        <v>32.5</v>
      </c>
      <c r="I17">
        <v>16.36</v>
      </c>
      <c r="J17">
        <v>32.5</v>
      </c>
      <c r="K17">
        <v>16.36</v>
      </c>
    </row>
    <row r="18" spans="1:11" x14ac:dyDescent="0.4">
      <c r="A18" s="44" t="s">
        <v>215</v>
      </c>
      <c r="E18">
        <v>32.5</v>
      </c>
      <c r="I18">
        <v>16.36</v>
      </c>
      <c r="J18">
        <v>32.5</v>
      </c>
      <c r="K18">
        <v>16.36</v>
      </c>
    </row>
    <row r="19" spans="1:11" x14ac:dyDescent="0.4">
      <c r="A19" s="42" t="s">
        <v>209</v>
      </c>
      <c r="C19">
        <v>77</v>
      </c>
      <c r="D19">
        <v>65.5</v>
      </c>
      <c r="E19">
        <v>71.5</v>
      </c>
      <c r="G19">
        <v>42.73</v>
      </c>
      <c r="H19">
        <v>50.91</v>
      </c>
      <c r="I19">
        <v>74.55</v>
      </c>
      <c r="J19">
        <v>77</v>
      </c>
      <c r="K19">
        <v>42.73</v>
      </c>
    </row>
    <row r="20" spans="1:11" x14ac:dyDescent="0.4">
      <c r="A20" s="43" t="s">
        <v>247</v>
      </c>
      <c r="C20">
        <v>48.5</v>
      </c>
      <c r="E20">
        <v>71.5</v>
      </c>
      <c r="G20">
        <v>91.82</v>
      </c>
      <c r="I20">
        <v>74.55</v>
      </c>
      <c r="J20">
        <v>71.5</v>
      </c>
      <c r="K20">
        <v>74.55</v>
      </c>
    </row>
    <row r="21" spans="1:11" x14ac:dyDescent="0.4">
      <c r="A21" s="44" t="s">
        <v>121</v>
      </c>
      <c r="C21">
        <v>48.5</v>
      </c>
      <c r="G21">
        <v>91.82</v>
      </c>
      <c r="J21">
        <v>48.5</v>
      </c>
      <c r="K21">
        <v>91.82</v>
      </c>
    </row>
    <row r="22" spans="1:11" x14ac:dyDescent="0.4">
      <c r="A22" s="44" t="s">
        <v>108</v>
      </c>
      <c r="E22">
        <v>71.5</v>
      </c>
      <c r="I22">
        <v>74.55</v>
      </c>
      <c r="J22">
        <v>71.5</v>
      </c>
      <c r="K22">
        <v>74.55</v>
      </c>
    </row>
    <row r="23" spans="1:11" x14ac:dyDescent="0.4">
      <c r="A23" s="43" t="s">
        <v>246</v>
      </c>
      <c r="C23">
        <v>77</v>
      </c>
      <c r="D23">
        <v>65.5</v>
      </c>
      <c r="G23">
        <v>60</v>
      </c>
      <c r="H23">
        <v>64.55</v>
      </c>
      <c r="J23">
        <v>77</v>
      </c>
      <c r="K23">
        <v>60</v>
      </c>
    </row>
    <row r="24" spans="1:11" x14ac:dyDescent="0.4">
      <c r="A24" s="44" t="s">
        <v>122</v>
      </c>
      <c r="C24">
        <v>77</v>
      </c>
      <c r="G24">
        <v>60</v>
      </c>
      <c r="J24">
        <v>77</v>
      </c>
      <c r="K24">
        <v>60</v>
      </c>
    </row>
    <row r="25" spans="1:11" x14ac:dyDescent="0.4">
      <c r="A25" s="44" t="s">
        <v>217</v>
      </c>
      <c r="D25">
        <v>58.5</v>
      </c>
      <c r="H25">
        <v>64.55</v>
      </c>
      <c r="J25">
        <v>58.5</v>
      </c>
      <c r="K25">
        <v>64.55</v>
      </c>
    </row>
    <row r="26" spans="1:11" x14ac:dyDescent="0.4">
      <c r="A26" s="44" t="s">
        <v>219</v>
      </c>
      <c r="D26">
        <v>65.5</v>
      </c>
      <c r="H26">
        <v>80</v>
      </c>
      <c r="J26">
        <v>65.5</v>
      </c>
      <c r="K26">
        <v>80</v>
      </c>
    </row>
    <row r="27" spans="1:11" x14ac:dyDescent="0.4">
      <c r="A27" s="43" t="s">
        <v>243</v>
      </c>
      <c r="D27">
        <v>63</v>
      </c>
      <c r="H27">
        <v>71.819999999999993</v>
      </c>
      <c r="J27">
        <v>63</v>
      </c>
      <c r="K27">
        <v>71.819999999999993</v>
      </c>
    </row>
    <row r="28" spans="1:11" x14ac:dyDescent="0.4">
      <c r="A28" s="44" t="s">
        <v>218</v>
      </c>
      <c r="D28">
        <v>63</v>
      </c>
      <c r="H28">
        <v>71.819999999999993</v>
      </c>
      <c r="J28">
        <v>63</v>
      </c>
      <c r="K28">
        <v>71.819999999999993</v>
      </c>
    </row>
    <row r="29" spans="1:11" x14ac:dyDescent="0.4">
      <c r="A29" s="44" t="s">
        <v>220</v>
      </c>
      <c r="D29">
        <v>53</v>
      </c>
      <c r="H29">
        <v>83.64</v>
      </c>
      <c r="J29">
        <v>53</v>
      </c>
      <c r="K29">
        <v>83.64</v>
      </c>
    </row>
    <row r="30" spans="1:11" x14ac:dyDescent="0.4">
      <c r="A30" s="43" t="s">
        <v>248</v>
      </c>
      <c r="C30">
        <v>54</v>
      </c>
      <c r="D30">
        <v>52.5</v>
      </c>
      <c r="G30">
        <v>58.18</v>
      </c>
      <c r="H30">
        <v>51.82</v>
      </c>
      <c r="J30">
        <v>54</v>
      </c>
      <c r="K30">
        <v>51.82</v>
      </c>
    </row>
    <row r="31" spans="1:11" x14ac:dyDescent="0.4">
      <c r="A31" s="44" t="s">
        <v>117</v>
      </c>
      <c r="D31">
        <v>52.5</v>
      </c>
      <c r="H31">
        <v>51.82</v>
      </c>
      <c r="J31">
        <v>52.5</v>
      </c>
      <c r="K31">
        <v>51.82</v>
      </c>
    </row>
    <row r="32" spans="1:11" x14ac:dyDescent="0.4">
      <c r="A32" s="44" t="s">
        <v>221</v>
      </c>
      <c r="C32">
        <v>54</v>
      </c>
      <c r="G32">
        <v>58.18</v>
      </c>
      <c r="J32">
        <v>54</v>
      </c>
      <c r="K32">
        <v>58.18</v>
      </c>
    </row>
    <row r="33" spans="1:11" x14ac:dyDescent="0.4">
      <c r="A33" s="43" t="s">
        <v>240</v>
      </c>
      <c r="C33">
        <v>28.5</v>
      </c>
      <c r="G33">
        <v>42.73</v>
      </c>
      <c r="J33">
        <v>28.5</v>
      </c>
      <c r="K33">
        <v>42.73</v>
      </c>
    </row>
    <row r="34" spans="1:11" x14ac:dyDescent="0.4">
      <c r="A34" s="44" t="s">
        <v>102</v>
      </c>
      <c r="C34">
        <v>28.5</v>
      </c>
      <c r="G34">
        <v>42.73</v>
      </c>
      <c r="J34">
        <v>28.5</v>
      </c>
      <c r="K34">
        <v>42.73</v>
      </c>
    </row>
    <row r="35" spans="1:11" x14ac:dyDescent="0.4">
      <c r="A35" s="43" t="s">
        <v>245</v>
      </c>
      <c r="D35">
        <v>26</v>
      </c>
      <c r="H35">
        <v>50.91</v>
      </c>
      <c r="J35">
        <v>26</v>
      </c>
      <c r="K35">
        <v>50.91</v>
      </c>
    </row>
    <row r="36" spans="1:11" x14ac:dyDescent="0.4">
      <c r="A36" s="44" t="s">
        <v>106</v>
      </c>
      <c r="D36">
        <v>26</v>
      </c>
      <c r="H36">
        <v>50.91</v>
      </c>
      <c r="J36">
        <v>26</v>
      </c>
      <c r="K36">
        <v>50.91</v>
      </c>
    </row>
    <row r="37" spans="1:11" x14ac:dyDescent="0.4">
      <c r="A37" s="42" t="s">
        <v>210</v>
      </c>
      <c r="B37">
        <v>80</v>
      </c>
      <c r="D37">
        <v>75</v>
      </c>
      <c r="E37">
        <v>65.5</v>
      </c>
      <c r="F37">
        <v>69.09</v>
      </c>
      <c r="H37">
        <v>18.18</v>
      </c>
      <c r="I37">
        <v>30.91</v>
      </c>
      <c r="J37">
        <v>80</v>
      </c>
      <c r="K37">
        <v>18.18</v>
      </c>
    </row>
    <row r="38" spans="1:11" x14ac:dyDescent="0.4">
      <c r="A38" s="43" t="s">
        <v>247</v>
      </c>
      <c r="B38">
        <v>80</v>
      </c>
      <c r="D38">
        <v>56.5</v>
      </c>
      <c r="F38">
        <v>72.73</v>
      </c>
      <c r="H38">
        <v>80.91</v>
      </c>
      <c r="J38">
        <v>80</v>
      </c>
      <c r="K38">
        <v>72.73</v>
      </c>
    </row>
    <row r="39" spans="1:11" x14ac:dyDescent="0.4">
      <c r="A39" s="44" t="s">
        <v>100</v>
      </c>
      <c r="D39">
        <v>56.5</v>
      </c>
      <c r="H39">
        <v>80.91</v>
      </c>
      <c r="J39">
        <v>56.5</v>
      </c>
      <c r="K39">
        <v>80.91</v>
      </c>
    </row>
    <row r="40" spans="1:11" x14ac:dyDescent="0.4">
      <c r="A40" s="44" t="s">
        <v>114</v>
      </c>
      <c r="B40">
        <v>80</v>
      </c>
      <c r="F40">
        <v>74.55</v>
      </c>
      <c r="J40">
        <v>80</v>
      </c>
      <c r="K40">
        <v>74.55</v>
      </c>
    </row>
    <row r="41" spans="1:11" x14ac:dyDescent="0.4">
      <c r="A41" s="44" t="s">
        <v>112</v>
      </c>
      <c r="B41">
        <v>63.5</v>
      </c>
      <c r="F41">
        <v>72.73</v>
      </c>
      <c r="J41">
        <v>63.5</v>
      </c>
      <c r="K41">
        <v>72.73</v>
      </c>
    </row>
    <row r="42" spans="1:11" x14ac:dyDescent="0.4">
      <c r="A42" s="43" t="s">
        <v>246</v>
      </c>
      <c r="D42">
        <v>75</v>
      </c>
      <c r="H42">
        <v>65.45</v>
      </c>
      <c r="J42">
        <v>75</v>
      </c>
      <c r="K42">
        <v>65.45</v>
      </c>
    </row>
    <row r="43" spans="1:11" x14ac:dyDescent="0.4">
      <c r="A43" s="44" t="s">
        <v>224</v>
      </c>
      <c r="D43">
        <v>75</v>
      </c>
      <c r="H43">
        <v>65.45</v>
      </c>
      <c r="J43">
        <v>75</v>
      </c>
      <c r="K43">
        <v>65.45</v>
      </c>
    </row>
    <row r="44" spans="1:11" x14ac:dyDescent="0.4">
      <c r="A44" s="43" t="s">
        <v>243</v>
      </c>
      <c r="B44">
        <v>43</v>
      </c>
      <c r="D44">
        <v>67</v>
      </c>
      <c r="F44">
        <v>69.09</v>
      </c>
      <c r="H44">
        <v>49.09</v>
      </c>
      <c r="J44">
        <v>67</v>
      </c>
      <c r="K44">
        <v>49.09</v>
      </c>
    </row>
    <row r="45" spans="1:11" x14ac:dyDescent="0.4">
      <c r="A45" s="44" t="s">
        <v>113</v>
      </c>
      <c r="B45">
        <v>43</v>
      </c>
      <c r="F45">
        <v>69.09</v>
      </c>
      <c r="J45">
        <v>43</v>
      </c>
      <c r="K45">
        <v>69.09</v>
      </c>
    </row>
    <row r="46" spans="1:11" x14ac:dyDescent="0.4">
      <c r="A46" s="44" t="s">
        <v>33</v>
      </c>
      <c r="D46">
        <v>67</v>
      </c>
      <c r="H46">
        <v>49.09</v>
      </c>
      <c r="J46">
        <v>67</v>
      </c>
      <c r="K46">
        <v>49.09</v>
      </c>
    </row>
    <row r="47" spans="1:11" x14ac:dyDescent="0.4">
      <c r="A47" s="43" t="s">
        <v>248</v>
      </c>
      <c r="E47">
        <v>65.5</v>
      </c>
      <c r="I47">
        <v>50.91</v>
      </c>
      <c r="J47">
        <v>65.5</v>
      </c>
      <c r="K47">
        <v>50.91</v>
      </c>
    </row>
    <row r="48" spans="1:11" x14ac:dyDescent="0.4">
      <c r="A48" s="44" t="s">
        <v>222</v>
      </c>
      <c r="E48">
        <v>65.5</v>
      </c>
      <c r="I48">
        <v>50.91</v>
      </c>
      <c r="J48">
        <v>65.5</v>
      </c>
      <c r="K48">
        <v>50.91</v>
      </c>
    </row>
    <row r="49" spans="1:11" x14ac:dyDescent="0.4">
      <c r="A49" s="43" t="s">
        <v>241</v>
      </c>
      <c r="E49">
        <v>41</v>
      </c>
      <c r="I49">
        <v>30.91</v>
      </c>
      <c r="J49">
        <v>41</v>
      </c>
      <c r="K49">
        <v>30.91</v>
      </c>
    </row>
    <row r="50" spans="1:11" x14ac:dyDescent="0.4">
      <c r="A50" s="44" t="s">
        <v>223</v>
      </c>
      <c r="E50">
        <v>41</v>
      </c>
      <c r="I50">
        <v>30.91</v>
      </c>
      <c r="J50">
        <v>41</v>
      </c>
      <c r="K50">
        <v>30.91</v>
      </c>
    </row>
    <row r="51" spans="1:11" x14ac:dyDescent="0.4">
      <c r="A51" s="43" t="s">
        <v>244</v>
      </c>
      <c r="D51">
        <v>8</v>
      </c>
      <c r="H51">
        <v>18.18</v>
      </c>
      <c r="J51">
        <v>8</v>
      </c>
      <c r="K51">
        <v>18.18</v>
      </c>
    </row>
    <row r="52" spans="1:11" x14ac:dyDescent="0.4">
      <c r="A52" s="44" t="s">
        <v>107</v>
      </c>
      <c r="D52">
        <v>8</v>
      </c>
      <c r="H52">
        <v>18.18</v>
      </c>
      <c r="J52">
        <v>8</v>
      </c>
      <c r="K52">
        <v>18.18</v>
      </c>
    </row>
    <row r="53" spans="1:11" x14ac:dyDescent="0.4">
      <c r="A53" s="42" t="s">
        <v>211</v>
      </c>
      <c r="B53">
        <v>80</v>
      </c>
      <c r="C53">
        <v>81</v>
      </c>
      <c r="D53">
        <v>83.5</v>
      </c>
      <c r="E53">
        <v>69.5</v>
      </c>
      <c r="F53">
        <v>71.819999999999993</v>
      </c>
      <c r="G53">
        <v>42.73</v>
      </c>
      <c r="H53">
        <v>0</v>
      </c>
      <c r="I53">
        <v>19.09</v>
      </c>
      <c r="J53">
        <v>83.5</v>
      </c>
      <c r="K53">
        <v>0</v>
      </c>
    </row>
    <row r="54" spans="1:11" x14ac:dyDescent="0.4">
      <c r="A54" s="43" t="s">
        <v>242</v>
      </c>
      <c r="B54">
        <v>80</v>
      </c>
      <c r="D54">
        <v>83.5</v>
      </c>
      <c r="F54">
        <v>71.819999999999993</v>
      </c>
      <c r="H54">
        <v>90</v>
      </c>
      <c r="J54">
        <v>83.5</v>
      </c>
      <c r="K54">
        <v>71.819999999999993</v>
      </c>
    </row>
    <row r="55" spans="1:11" x14ac:dyDescent="0.4">
      <c r="A55" s="44" t="s">
        <v>111</v>
      </c>
      <c r="D55">
        <v>83.5</v>
      </c>
      <c r="H55">
        <v>90</v>
      </c>
      <c r="J55">
        <v>83.5</v>
      </c>
      <c r="K55">
        <v>90</v>
      </c>
    </row>
    <row r="56" spans="1:11" x14ac:dyDescent="0.4">
      <c r="A56" s="44" t="s">
        <v>109</v>
      </c>
      <c r="B56">
        <v>80</v>
      </c>
      <c r="F56">
        <v>71.819999999999993</v>
      </c>
      <c r="J56">
        <v>80</v>
      </c>
      <c r="K56">
        <v>71.819999999999993</v>
      </c>
    </row>
    <row r="57" spans="1:11" x14ac:dyDescent="0.4">
      <c r="A57" s="43" t="s">
        <v>247</v>
      </c>
      <c r="C57">
        <v>81</v>
      </c>
      <c r="E57">
        <v>69.5</v>
      </c>
      <c r="G57">
        <v>72.73</v>
      </c>
      <c r="I57">
        <v>80.91</v>
      </c>
      <c r="J57">
        <v>81</v>
      </c>
      <c r="K57">
        <v>72.73</v>
      </c>
    </row>
    <row r="58" spans="1:11" x14ac:dyDescent="0.4">
      <c r="A58" s="44" t="s">
        <v>225</v>
      </c>
      <c r="E58">
        <v>69.5</v>
      </c>
      <c r="I58">
        <v>80.91</v>
      </c>
      <c r="J58">
        <v>69.5</v>
      </c>
      <c r="K58">
        <v>80.91</v>
      </c>
    </row>
    <row r="59" spans="1:11" x14ac:dyDescent="0.4">
      <c r="A59" s="44" t="s">
        <v>227</v>
      </c>
      <c r="C59">
        <v>72.5</v>
      </c>
      <c r="G59">
        <v>84.55</v>
      </c>
      <c r="J59">
        <v>72.5</v>
      </c>
      <c r="K59">
        <v>84.55</v>
      </c>
    </row>
    <row r="60" spans="1:11" x14ac:dyDescent="0.4">
      <c r="A60" s="44" t="s">
        <v>232</v>
      </c>
      <c r="C60">
        <v>81</v>
      </c>
      <c r="G60">
        <v>72.73</v>
      </c>
      <c r="J60">
        <v>81</v>
      </c>
      <c r="K60">
        <v>72.73</v>
      </c>
    </row>
    <row r="61" spans="1:11" x14ac:dyDescent="0.4">
      <c r="A61" s="43" t="s">
        <v>246</v>
      </c>
      <c r="C61">
        <v>78</v>
      </c>
      <c r="G61">
        <v>57.27</v>
      </c>
      <c r="J61">
        <v>78</v>
      </c>
      <c r="K61">
        <v>57.27</v>
      </c>
    </row>
    <row r="62" spans="1:11" x14ac:dyDescent="0.4">
      <c r="A62" s="44" t="s">
        <v>230</v>
      </c>
      <c r="C62">
        <v>78</v>
      </c>
      <c r="G62">
        <v>57.27</v>
      </c>
      <c r="J62">
        <v>78</v>
      </c>
      <c r="K62">
        <v>57.27</v>
      </c>
    </row>
    <row r="63" spans="1:11" x14ac:dyDescent="0.4">
      <c r="A63" s="44" t="s">
        <v>110</v>
      </c>
      <c r="C63">
        <v>64</v>
      </c>
      <c r="G63">
        <v>77.27</v>
      </c>
      <c r="J63">
        <v>64</v>
      </c>
      <c r="K63">
        <v>77.27</v>
      </c>
    </row>
    <row r="64" spans="1:11" x14ac:dyDescent="0.4">
      <c r="A64" s="43" t="s">
        <v>248</v>
      </c>
      <c r="C64">
        <v>60</v>
      </c>
      <c r="E64">
        <v>67</v>
      </c>
      <c r="G64">
        <v>42.73</v>
      </c>
      <c r="I64">
        <v>56.36</v>
      </c>
      <c r="J64">
        <v>67</v>
      </c>
      <c r="K64">
        <v>42.73</v>
      </c>
    </row>
    <row r="65" spans="1:11" x14ac:dyDescent="0.4">
      <c r="A65" s="44" t="s">
        <v>226</v>
      </c>
      <c r="C65">
        <v>55.5</v>
      </c>
      <c r="G65">
        <v>54.55</v>
      </c>
      <c r="J65">
        <v>55.5</v>
      </c>
      <c r="K65">
        <v>54.55</v>
      </c>
    </row>
    <row r="66" spans="1:11" x14ac:dyDescent="0.4">
      <c r="A66" s="44" t="s">
        <v>231</v>
      </c>
      <c r="C66">
        <v>60</v>
      </c>
      <c r="G66">
        <v>42.73</v>
      </c>
      <c r="J66">
        <v>60</v>
      </c>
      <c r="K66">
        <v>42.73</v>
      </c>
    </row>
    <row r="67" spans="1:11" x14ac:dyDescent="0.4">
      <c r="A67" s="44" t="s">
        <v>233</v>
      </c>
      <c r="E67">
        <v>67</v>
      </c>
      <c r="I67">
        <v>56.36</v>
      </c>
      <c r="J67">
        <v>67</v>
      </c>
      <c r="K67">
        <v>56.36</v>
      </c>
    </row>
    <row r="68" spans="1:11" x14ac:dyDescent="0.4">
      <c r="A68" s="43" t="s">
        <v>241</v>
      </c>
      <c r="C68">
        <v>55.5</v>
      </c>
      <c r="G68">
        <v>47.27</v>
      </c>
      <c r="J68">
        <v>55.5</v>
      </c>
      <c r="K68">
        <v>47.27</v>
      </c>
    </row>
    <row r="69" spans="1:11" x14ac:dyDescent="0.4">
      <c r="A69" s="44" t="s">
        <v>123</v>
      </c>
      <c r="C69">
        <v>29</v>
      </c>
      <c r="G69">
        <v>56.36</v>
      </c>
      <c r="J69">
        <v>29</v>
      </c>
      <c r="K69">
        <v>56.36</v>
      </c>
    </row>
    <row r="70" spans="1:11" x14ac:dyDescent="0.4">
      <c r="A70" s="44" t="s">
        <v>103</v>
      </c>
      <c r="C70">
        <v>55.5</v>
      </c>
      <c r="G70">
        <v>47.27</v>
      </c>
      <c r="J70">
        <v>55.5</v>
      </c>
      <c r="K70">
        <v>47.27</v>
      </c>
    </row>
    <row r="71" spans="1:11" x14ac:dyDescent="0.4">
      <c r="A71" s="43" t="s">
        <v>245</v>
      </c>
      <c r="C71">
        <v>23</v>
      </c>
      <c r="G71">
        <v>52.73</v>
      </c>
      <c r="J71">
        <v>23</v>
      </c>
      <c r="K71">
        <v>52.73</v>
      </c>
    </row>
    <row r="72" spans="1:11" x14ac:dyDescent="0.4">
      <c r="A72" s="44" t="s">
        <v>104</v>
      </c>
      <c r="C72">
        <v>23</v>
      </c>
      <c r="G72">
        <v>52.73</v>
      </c>
      <c r="J72">
        <v>23</v>
      </c>
      <c r="K72">
        <v>52.73</v>
      </c>
    </row>
    <row r="73" spans="1:11" x14ac:dyDescent="0.4">
      <c r="A73" s="43" t="s">
        <v>244</v>
      </c>
      <c r="D73">
        <v>65</v>
      </c>
      <c r="E73">
        <v>43</v>
      </c>
      <c r="H73">
        <v>0</v>
      </c>
      <c r="I73">
        <v>19.09</v>
      </c>
      <c r="J73">
        <v>65</v>
      </c>
      <c r="K73">
        <v>0</v>
      </c>
    </row>
    <row r="74" spans="1:11" x14ac:dyDescent="0.4">
      <c r="A74" s="44" t="s">
        <v>228</v>
      </c>
      <c r="E74">
        <v>20.5</v>
      </c>
      <c r="I74">
        <v>20</v>
      </c>
      <c r="J74">
        <v>20.5</v>
      </c>
      <c r="K74">
        <v>20</v>
      </c>
    </row>
    <row r="75" spans="1:11" x14ac:dyDescent="0.4">
      <c r="A75" s="44" t="s">
        <v>229</v>
      </c>
      <c r="D75">
        <v>65</v>
      </c>
      <c r="H75">
        <v>0</v>
      </c>
      <c r="J75">
        <v>65</v>
      </c>
      <c r="K75">
        <v>0</v>
      </c>
    </row>
    <row r="76" spans="1:11" x14ac:dyDescent="0.4">
      <c r="A76" s="44" t="s">
        <v>234</v>
      </c>
      <c r="E76">
        <v>43</v>
      </c>
      <c r="I76">
        <v>19.09</v>
      </c>
      <c r="J76">
        <v>43</v>
      </c>
      <c r="K76">
        <v>19.09</v>
      </c>
    </row>
    <row r="77" spans="1:11" x14ac:dyDescent="0.4">
      <c r="A77" s="42" t="s">
        <v>212</v>
      </c>
      <c r="B77">
        <v>74</v>
      </c>
      <c r="C77">
        <v>64.5</v>
      </c>
      <c r="D77">
        <v>35.5</v>
      </c>
      <c r="E77">
        <v>76.5</v>
      </c>
      <c r="F77">
        <v>58.18</v>
      </c>
      <c r="G77">
        <v>66.36</v>
      </c>
      <c r="H77">
        <v>0</v>
      </c>
      <c r="I77">
        <v>38.18</v>
      </c>
      <c r="J77">
        <v>76.5</v>
      </c>
      <c r="K77">
        <v>0</v>
      </c>
    </row>
    <row r="78" spans="1:11" x14ac:dyDescent="0.4">
      <c r="A78" s="43" t="s">
        <v>242</v>
      </c>
      <c r="E78">
        <v>76.5</v>
      </c>
      <c r="I78">
        <v>95.45</v>
      </c>
      <c r="J78">
        <v>76.5</v>
      </c>
      <c r="K78">
        <v>95.45</v>
      </c>
    </row>
    <row r="79" spans="1:11" x14ac:dyDescent="0.4">
      <c r="A79" s="44" t="s">
        <v>238</v>
      </c>
      <c r="E79">
        <v>76.5</v>
      </c>
      <c r="I79">
        <v>95.45</v>
      </c>
      <c r="J79">
        <v>76.5</v>
      </c>
      <c r="K79">
        <v>95.45</v>
      </c>
    </row>
    <row r="80" spans="1:11" x14ac:dyDescent="0.4">
      <c r="A80" s="43" t="s">
        <v>247</v>
      </c>
      <c r="E80">
        <v>70.5</v>
      </c>
      <c r="I80">
        <v>77.27</v>
      </c>
      <c r="J80">
        <v>70.5</v>
      </c>
      <c r="K80">
        <v>77.27</v>
      </c>
    </row>
    <row r="81" spans="1:11" x14ac:dyDescent="0.4">
      <c r="A81" s="44" t="s">
        <v>237</v>
      </c>
      <c r="E81">
        <v>70.5</v>
      </c>
      <c r="I81">
        <v>77.27</v>
      </c>
      <c r="J81">
        <v>70.5</v>
      </c>
      <c r="K81">
        <v>77.27</v>
      </c>
    </row>
    <row r="82" spans="1:11" x14ac:dyDescent="0.4">
      <c r="A82" s="43" t="s">
        <v>246</v>
      </c>
      <c r="C82">
        <v>64.5</v>
      </c>
      <c r="E82">
        <v>70.5</v>
      </c>
      <c r="G82">
        <v>66.36</v>
      </c>
      <c r="I82">
        <v>60.91</v>
      </c>
      <c r="J82">
        <v>70.5</v>
      </c>
      <c r="K82">
        <v>60.91</v>
      </c>
    </row>
    <row r="83" spans="1:11" x14ac:dyDescent="0.4">
      <c r="A83" s="44" t="s">
        <v>118</v>
      </c>
      <c r="E83">
        <v>70.5</v>
      </c>
      <c r="I83">
        <v>60.91</v>
      </c>
      <c r="J83">
        <v>70.5</v>
      </c>
      <c r="K83">
        <v>60.91</v>
      </c>
    </row>
    <row r="84" spans="1:11" x14ac:dyDescent="0.4">
      <c r="A84" s="44" t="s">
        <v>101</v>
      </c>
      <c r="E84">
        <v>62</v>
      </c>
      <c r="I84">
        <v>88.18</v>
      </c>
      <c r="J84">
        <v>62</v>
      </c>
      <c r="K84">
        <v>88.18</v>
      </c>
    </row>
    <row r="85" spans="1:11" x14ac:dyDescent="0.4">
      <c r="A85" s="44" t="s">
        <v>119</v>
      </c>
      <c r="E85">
        <v>57</v>
      </c>
      <c r="I85">
        <v>83.64</v>
      </c>
      <c r="J85">
        <v>57</v>
      </c>
      <c r="K85">
        <v>83.64</v>
      </c>
    </row>
    <row r="86" spans="1:11" x14ac:dyDescent="0.4">
      <c r="A86" s="44" t="s">
        <v>236</v>
      </c>
      <c r="C86">
        <v>64.5</v>
      </c>
      <c r="G86">
        <v>66.36</v>
      </c>
      <c r="J86">
        <v>64.5</v>
      </c>
      <c r="K86">
        <v>66.36</v>
      </c>
    </row>
    <row r="87" spans="1:11" x14ac:dyDescent="0.4">
      <c r="A87" s="43" t="s">
        <v>243</v>
      </c>
      <c r="B87">
        <v>74</v>
      </c>
      <c r="F87">
        <v>58.18</v>
      </c>
      <c r="J87">
        <v>74</v>
      </c>
      <c r="K87">
        <v>58.18</v>
      </c>
    </row>
    <row r="88" spans="1:11" x14ac:dyDescent="0.4">
      <c r="A88" s="44" t="s">
        <v>120</v>
      </c>
      <c r="B88">
        <v>74</v>
      </c>
      <c r="F88">
        <v>60</v>
      </c>
      <c r="J88">
        <v>74</v>
      </c>
      <c r="K88">
        <v>60</v>
      </c>
    </row>
    <row r="89" spans="1:11" x14ac:dyDescent="0.4">
      <c r="A89" s="44" t="s">
        <v>235</v>
      </c>
      <c r="B89">
        <v>68</v>
      </c>
      <c r="F89">
        <v>58.18</v>
      </c>
      <c r="J89">
        <v>68</v>
      </c>
      <c r="K89">
        <v>58.18</v>
      </c>
    </row>
    <row r="90" spans="1:11" x14ac:dyDescent="0.4">
      <c r="A90" s="43" t="s">
        <v>240</v>
      </c>
      <c r="E90">
        <v>37.5</v>
      </c>
      <c r="I90">
        <v>38.18</v>
      </c>
      <c r="J90">
        <v>37.5</v>
      </c>
      <c r="K90">
        <v>38.18</v>
      </c>
    </row>
    <row r="91" spans="1:11" x14ac:dyDescent="0.4">
      <c r="A91" s="44" t="s">
        <v>124</v>
      </c>
      <c r="E91">
        <v>37.5</v>
      </c>
      <c r="I91">
        <v>38.18</v>
      </c>
      <c r="J91">
        <v>37.5</v>
      </c>
      <c r="K91">
        <v>38.18</v>
      </c>
    </row>
    <row r="92" spans="1:11" x14ac:dyDescent="0.4">
      <c r="A92" s="43" t="s">
        <v>244</v>
      </c>
      <c r="D92">
        <v>35.5</v>
      </c>
      <c r="H92">
        <v>0</v>
      </c>
      <c r="J92">
        <v>35.5</v>
      </c>
      <c r="K92">
        <v>0</v>
      </c>
    </row>
    <row r="93" spans="1:11" x14ac:dyDescent="0.4">
      <c r="A93" s="44" t="s">
        <v>239</v>
      </c>
      <c r="D93">
        <v>35.5</v>
      </c>
      <c r="H93">
        <v>0</v>
      </c>
      <c r="J93">
        <v>35.5</v>
      </c>
      <c r="K93">
        <v>0</v>
      </c>
    </row>
    <row r="94" spans="1:11" x14ac:dyDescent="0.4">
      <c r="A94" s="42" t="s">
        <v>207</v>
      </c>
      <c r="B94">
        <v>80</v>
      </c>
      <c r="C94">
        <v>81</v>
      </c>
      <c r="D94">
        <v>83.5</v>
      </c>
      <c r="E94">
        <v>76.5</v>
      </c>
      <c r="F94">
        <v>45.45</v>
      </c>
      <c r="G94">
        <v>42.73</v>
      </c>
      <c r="H94">
        <v>0</v>
      </c>
      <c r="I94">
        <v>16.36</v>
      </c>
      <c r="J94">
        <v>83.5</v>
      </c>
      <c r="K94">
        <v>0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E9CED-F4B2-4F7E-BF54-F8A6C0DC87E5}">
  <dimension ref="A3:K94"/>
  <sheetViews>
    <sheetView topLeftCell="A2" workbookViewId="0">
      <selection activeCell="B17" sqref="B17"/>
    </sheetView>
  </sheetViews>
  <sheetFormatPr defaultRowHeight="17.399999999999999" x14ac:dyDescent="0.4"/>
  <cols>
    <col min="1" max="1" width="13.796875" bestFit="1" customWidth="1"/>
    <col min="2" max="2" width="11.19921875" bestFit="1" customWidth="1"/>
    <col min="3" max="5" width="5.3984375" bestFit="1" customWidth="1"/>
    <col min="6" max="6" width="9.19921875" bestFit="1" customWidth="1"/>
    <col min="7" max="9" width="6.3984375" bestFit="1" customWidth="1"/>
    <col min="10" max="11" width="13.69921875" bestFit="1" customWidth="1"/>
  </cols>
  <sheetData>
    <row r="3" spans="1:11" x14ac:dyDescent="0.4">
      <c r="B3" t="s">
        <v>249</v>
      </c>
    </row>
    <row r="4" spans="1:11" x14ac:dyDescent="0.4">
      <c r="B4" t="s">
        <v>250</v>
      </c>
      <c r="F4" t="s">
        <v>252</v>
      </c>
      <c r="J4" t="s">
        <v>251</v>
      </c>
      <c r="K4" t="s">
        <v>253</v>
      </c>
    </row>
    <row r="5" spans="1:11" x14ac:dyDescent="0.4">
      <c r="A5" t="s">
        <v>206</v>
      </c>
      <c r="B5">
        <v>2019</v>
      </c>
      <c r="C5">
        <v>2020</v>
      </c>
      <c r="D5">
        <v>2021</v>
      </c>
      <c r="E5">
        <v>2022</v>
      </c>
      <c r="F5">
        <v>2019</v>
      </c>
      <c r="G5">
        <v>2020</v>
      </c>
      <c r="H5">
        <v>2021</v>
      </c>
      <c r="I5">
        <v>2022</v>
      </c>
    </row>
    <row r="6" spans="1:11" x14ac:dyDescent="0.4">
      <c r="A6" s="42" t="s">
        <v>208</v>
      </c>
      <c r="B6">
        <v>70.5</v>
      </c>
      <c r="D6">
        <v>77.5</v>
      </c>
      <c r="E6">
        <v>42.5</v>
      </c>
      <c r="F6">
        <v>45.45</v>
      </c>
      <c r="H6">
        <v>63.64</v>
      </c>
      <c r="I6">
        <v>16.36</v>
      </c>
      <c r="J6">
        <v>77.5</v>
      </c>
      <c r="K6">
        <v>16.36</v>
      </c>
    </row>
    <row r="7" spans="1:11" x14ac:dyDescent="0.4">
      <c r="A7" s="43" t="s">
        <v>242</v>
      </c>
      <c r="D7">
        <v>77.5</v>
      </c>
      <c r="H7">
        <v>82.73</v>
      </c>
      <c r="J7">
        <v>77.5</v>
      </c>
      <c r="K7">
        <v>82.73</v>
      </c>
    </row>
    <row r="8" spans="1:11" x14ac:dyDescent="0.4">
      <c r="A8" s="44" t="s">
        <v>116</v>
      </c>
      <c r="D8">
        <v>77.5</v>
      </c>
      <c r="H8">
        <v>82.73</v>
      </c>
      <c r="J8">
        <v>77.5</v>
      </c>
      <c r="K8">
        <v>82.73</v>
      </c>
    </row>
    <row r="9" spans="1:11" x14ac:dyDescent="0.4">
      <c r="A9" s="43" t="s">
        <v>243</v>
      </c>
      <c r="B9">
        <v>70.5</v>
      </c>
      <c r="D9">
        <v>64.5</v>
      </c>
      <c r="F9">
        <v>58.18</v>
      </c>
      <c r="H9">
        <v>63.64</v>
      </c>
      <c r="J9">
        <v>70.5</v>
      </c>
      <c r="K9">
        <v>58.18</v>
      </c>
    </row>
    <row r="10" spans="1:11" x14ac:dyDescent="0.4">
      <c r="A10" s="44" t="s">
        <v>115</v>
      </c>
      <c r="D10">
        <v>64.5</v>
      </c>
      <c r="H10">
        <v>63.64</v>
      </c>
      <c r="J10">
        <v>64.5</v>
      </c>
      <c r="K10">
        <v>63.64</v>
      </c>
    </row>
    <row r="11" spans="1:11" x14ac:dyDescent="0.4">
      <c r="A11" s="44" t="s">
        <v>216</v>
      </c>
      <c r="B11">
        <v>70.5</v>
      </c>
      <c r="F11">
        <v>58.18</v>
      </c>
      <c r="J11">
        <v>70.5</v>
      </c>
      <c r="K11">
        <v>58.18</v>
      </c>
    </row>
    <row r="12" spans="1:11" x14ac:dyDescent="0.4">
      <c r="A12" s="43" t="s">
        <v>241</v>
      </c>
      <c r="B12">
        <v>41</v>
      </c>
      <c r="E12">
        <v>42.5</v>
      </c>
      <c r="F12">
        <v>45.45</v>
      </c>
      <c r="I12">
        <v>52.73</v>
      </c>
      <c r="J12">
        <v>42.5</v>
      </c>
      <c r="K12">
        <v>45.45</v>
      </c>
    </row>
    <row r="13" spans="1:11" x14ac:dyDescent="0.4">
      <c r="A13" s="44" t="s">
        <v>214</v>
      </c>
      <c r="B13">
        <v>41</v>
      </c>
      <c r="F13">
        <v>45.45</v>
      </c>
      <c r="J13">
        <v>41</v>
      </c>
      <c r="K13">
        <v>45.45</v>
      </c>
    </row>
    <row r="14" spans="1:11" x14ac:dyDescent="0.4">
      <c r="A14" s="44" t="s">
        <v>105</v>
      </c>
      <c r="E14">
        <v>42.5</v>
      </c>
      <c r="I14">
        <v>52.73</v>
      </c>
      <c r="J14">
        <v>42.5</v>
      </c>
      <c r="K14">
        <v>52.73</v>
      </c>
    </row>
    <row r="15" spans="1:11" x14ac:dyDescent="0.4">
      <c r="A15" s="43" t="s">
        <v>240</v>
      </c>
      <c r="E15">
        <v>27.5</v>
      </c>
      <c r="I15">
        <v>42.73</v>
      </c>
      <c r="J15">
        <v>27.5</v>
      </c>
      <c r="K15">
        <v>42.73</v>
      </c>
    </row>
    <row r="16" spans="1:11" x14ac:dyDescent="0.4">
      <c r="A16" s="44" t="s">
        <v>213</v>
      </c>
      <c r="E16">
        <v>27.5</v>
      </c>
      <c r="I16">
        <v>42.73</v>
      </c>
      <c r="J16">
        <v>27.5</v>
      </c>
      <c r="K16">
        <v>42.73</v>
      </c>
    </row>
    <row r="17" spans="1:11" x14ac:dyDescent="0.4">
      <c r="A17" s="43" t="s">
        <v>244</v>
      </c>
      <c r="E17">
        <v>32.5</v>
      </c>
      <c r="I17">
        <v>16.36</v>
      </c>
      <c r="J17">
        <v>32.5</v>
      </c>
      <c r="K17">
        <v>16.36</v>
      </c>
    </row>
    <row r="18" spans="1:11" x14ac:dyDescent="0.4">
      <c r="A18" s="44" t="s">
        <v>215</v>
      </c>
      <c r="E18">
        <v>32.5</v>
      </c>
      <c r="I18">
        <v>16.36</v>
      </c>
      <c r="J18">
        <v>32.5</v>
      </c>
      <c r="K18">
        <v>16.36</v>
      </c>
    </row>
    <row r="19" spans="1:11" x14ac:dyDescent="0.4">
      <c r="A19" s="42" t="s">
        <v>209</v>
      </c>
      <c r="C19">
        <v>77</v>
      </c>
      <c r="D19">
        <v>65.5</v>
      </c>
      <c r="E19">
        <v>71.5</v>
      </c>
      <c r="G19">
        <v>42.73</v>
      </c>
      <c r="H19">
        <v>50.91</v>
      </c>
      <c r="I19">
        <v>74.55</v>
      </c>
      <c r="J19">
        <v>77</v>
      </c>
      <c r="K19">
        <v>42.73</v>
      </c>
    </row>
    <row r="20" spans="1:11" x14ac:dyDescent="0.4">
      <c r="A20" s="43" t="s">
        <v>247</v>
      </c>
      <c r="C20">
        <v>48.5</v>
      </c>
      <c r="E20">
        <v>71.5</v>
      </c>
      <c r="G20">
        <v>91.82</v>
      </c>
      <c r="I20">
        <v>74.55</v>
      </c>
      <c r="J20">
        <v>71.5</v>
      </c>
      <c r="K20">
        <v>74.55</v>
      </c>
    </row>
    <row r="21" spans="1:11" x14ac:dyDescent="0.4">
      <c r="A21" s="44" t="s">
        <v>121</v>
      </c>
      <c r="C21">
        <v>48.5</v>
      </c>
      <c r="G21">
        <v>91.82</v>
      </c>
      <c r="J21">
        <v>48.5</v>
      </c>
      <c r="K21">
        <v>91.82</v>
      </c>
    </row>
    <row r="22" spans="1:11" x14ac:dyDescent="0.4">
      <c r="A22" s="44" t="s">
        <v>108</v>
      </c>
      <c r="E22">
        <v>71.5</v>
      </c>
      <c r="I22">
        <v>74.55</v>
      </c>
      <c r="J22">
        <v>71.5</v>
      </c>
      <c r="K22">
        <v>74.55</v>
      </c>
    </row>
    <row r="23" spans="1:11" x14ac:dyDescent="0.4">
      <c r="A23" s="43" t="s">
        <v>246</v>
      </c>
      <c r="C23">
        <v>77</v>
      </c>
      <c r="D23">
        <v>65.5</v>
      </c>
      <c r="G23">
        <v>60</v>
      </c>
      <c r="H23">
        <v>64.55</v>
      </c>
      <c r="J23">
        <v>77</v>
      </c>
      <c r="K23">
        <v>60</v>
      </c>
    </row>
    <row r="24" spans="1:11" x14ac:dyDescent="0.4">
      <c r="A24" s="44" t="s">
        <v>122</v>
      </c>
      <c r="C24">
        <v>77</v>
      </c>
      <c r="G24">
        <v>60</v>
      </c>
      <c r="J24">
        <v>77</v>
      </c>
      <c r="K24">
        <v>60</v>
      </c>
    </row>
    <row r="25" spans="1:11" x14ac:dyDescent="0.4">
      <c r="A25" s="44" t="s">
        <v>217</v>
      </c>
      <c r="D25">
        <v>58.5</v>
      </c>
      <c r="H25">
        <v>64.55</v>
      </c>
      <c r="J25">
        <v>58.5</v>
      </c>
      <c r="K25">
        <v>64.55</v>
      </c>
    </row>
    <row r="26" spans="1:11" x14ac:dyDescent="0.4">
      <c r="A26" s="44" t="s">
        <v>219</v>
      </c>
      <c r="D26">
        <v>65.5</v>
      </c>
      <c r="H26">
        <v>80</v>
      </c>
      <c r="J26">
        <v>65.5</v>
      </c>
      <c r="K26">
        <v>80</v>
      </c>
    </row>
    <row r="27" spans="1:11" x14ac:dyDescent="0.4">
      <c r="A27" s="43" t="s">
        <v>243</v>
      </c>
      <c r="D27">
        <v>63</v>
      </c>
      <c r="H27">
        <v>71.819999999999993</v>
      </c>
      <c r="J27">
        <v>63</v>
      </c>
      <c r="K27">
        <v>71.819999999999993</v>
      </c>
    </row>
    <row r="28" spans="1:11" x14ac:dyDescent="0.4">
      <c r="A28" s="44" t="s">
        <v>218</v>
      </c>
      <c r="D28">
        <v>63</v>
      </c>
      <c r="H28">
        <v>71.819999999999993</v>
      </c>
      <c r="J28">
        <v>63</v>
      </c>
      <c r="K28">
        <v>71.819999999999993</v>
      </c>
    </row>
    <row r="29" spans="1:11" x14ac:dyDescent="0.4">
      <c r="A29" s="44" t="s">
        <v>220</v>
      </c>
      <c r="D29">
        <v>53</v>
      </c>
      <c r="H29">
        <v>83.64</v>
      </c>
      <c r="J29">
        <v>53</v>
      </c>
      <c r="K29">
        <v>83.64</v>
      </c>
    </row>
    <row r="30" spans="1:11" x14ac:dyDescent="0.4">
      <c r="A30" s="43" t="s">
        <v>248</v>
      </c>
      <c r="C30">
        <v>54</v>
      </c>
      <c r="D30">
        <v>52.5</v>
      </c>
      <c r="G30">
        <v>58.18</v>
      </c>
      <c r="H30">
        <v>51.82</v>
      </c>
      <c r="J30">
        <v>54</v>
      </c>
      <c r="K30">
        <v>51.82</v>
      </c>
    </row>
    <row r="31" spans="1:11" x14ac:dyDescent="0.4">
      <c r="A31" s="44" t="s">
        <v>117</v>
      </c>
      <c r="D31">
        <v>52.5</v>
      </c>
      <c r="H31">
        <v>51.82</v>
      </c>
      <c r="J31">
        <v>52.5</v>
      </c>
      <c r="K31">
        <v>51.82</v>
      </c>
    </row>
    <row r="32" spans="1:11" x14ac:dyDescent="0.4">
      <c r="A32" s="44" t="s">
        <v>221</v>
      </c>
      <c r="C32">
        <v>54</v>
      </c>
      <c r="G32">
        <v>58.18</v>
      </c>
      <c r="J32">
        <v>54</v>
      </c>
      <c r="K32">
        <v>58.18</v>
      </c>
    </row>
    <row r="33" spans="1:11" x14ac:dyDescent="0.4">
      <c r="A33" s="43" t="s">
        <v>240</v>
      </c>
      <c r="C33">
        <v>28.5</v>
      </c>
      <c r="G33">
        <v>42.73</v>
      </c>
      <c r="J33">
        <v>28.5</v>
      </c>
      <c r="K33">
        <v>42.73</v>
      </c>
    </row>
    <row r="34" spans="1:11" x14ac:dyDescent="0.4">
      <c r="A34" s="44" t="s">
        <v>102</v>
      </c>
      <c r="C34">
        <v>28.5</v>
      </c>
      <c r="G34">
        <v>42.73</v>
      </c>
      <c r="J34">
        <v>28.5</v>
      </c>
      <c r="K34">
        <v>42.73</v>
      </c>
    </row>
    <row r="35" spans="1:11" x14ac:dyDescent="0.4">
      <c r="A35" s="43" t="s">
        <v>245</v>
      </c>
      <c r="D35">
        <v>26</v>
      </c>
      <c r="H35">
        <v>50.91</v>
      </c>
      <c r="J35">
        <v>26</v>
      </c>
      <c r="K35">
        <v>50.91</v>
      </c>
    </row>
    <row r="36" spans="1:11" x14ac:dyDescent="0.4">
      <c r="A36" s="44" t="s">
        <v>106</v>
      </c>
      <c r="D36">
        <v>26</v>
      </c>
      <c r="H36">
        <v>50.91</v>
      </c>
      <c r="J36">
        <v>26</v>
      </c>
      <c r="K36">
        <v>50.91</v>
      </c>
    </row>
    <row r="37" spans="1:11" x14ac:dyDescent="0.4">
      <c r="A37" s="42" t="s">
        <v>210</v>
      </c>
      <c r="B37">
        <v>80</v>
      </c>
      <c r="D37">
        <v>75</v>
      </c>
      <c r="E37">
        <v>65.5</v>
      </c>
      <c r="F37">
        <v>69.09</v>
      </c>
      <c r="H37">
        <v>18.18</v>
      </c>
      <c r="I37">
        <v>30.91</v>
      </c>
      <c r="J37">
        <v>80</v>
      </c>
      <c r="K37">
        <v>18.18</v>
      </c>
    </row>
    <row r="38" spans="1:11" x14ac:dyDescent="0.4">
      <c r="A38" s="43" t="s">
        <v>247</v>
      </c>
      <c r="B38">
        <v>80</v>
      </c>
      <c r="D38">
        <v>56.5</v>
      </c>
      <c r="F38">
        <v>72.73</v>
      </c>
      <c r="H38">
        <v>80.91</v>
      </c>
      <c r="J38">
        <v>80</v>
      </c>
      <c r="K38">
        <v>72.73</v>
      </c>
    </row>
    <row r="39" spans="1:11" x14ac:dyDescent="0.4">
      <c r="A39" s="44" t="s">
        <v>100</v>
      </c>
      <c r="D39">
        <v>56.5</v>
      </c>
      <c r="H39">
        <v>80.91</v>
      </c>
      <c r="J39">
        <v>56.5</v>
      </c>
      <c r="K39">
        <v>80.91</v>
      </c>
    </row>
    <row r="40" spans="1:11" x14ac:dyDescent="0.4">
      <c r="A40" s="44" t="s">
        <v>114</v>
      </c>
      <c r="B40">
        <v>80</v>
      </c>
      <c r="F40">
        <v>74.55</v>
      </c>
      <c r="J40">
        <v>80</v>
      </c>
      <c r="K40">
        <v>74.55</v>
      </c>
    </row>
    <row r="41" spans="1:11" x14ac:dyDescent="0.4">
      <c r="A41" s="44" t="s">
        <v>112</v>
      </c>
      <c r="B41">
        <v>63.5</v>
      </c>
      <c r="F41">
        <v>72.73</v>
      </c>
      <c r="J41">
        <v>63.5</v>
      </c>
      <c r="K41">
        <v>72.73</v>
      </c>
    </row>
    <row r="42" spans="1:11" x14ac:dyDescent="0.4">
      <c r="A42" s="43" t="s">
        <v>246</v>
      </c>
      <c r="D42">
        <v>75</v>
      </c>
      <c r="H42">
        <v>65.45</v>
      </c>
      <c r="J42">
        <v>75</v>
      </c>
      <c r="K42">
        <v>65.45</v>
      </c>
    </row>
    <row r="43" spans="1:11" x14ac:dyDescent="0.4">
      <c r="A43" s="44" t="s">
        <v>224</v>
      </c>
      <c r="D43">
        <v>75</v>
      </c>
      <c r="H43">
        <v>65.45</v>
      </c>
      <c r="J43">
        <v>75</v>
      </c>
      <c r="K43">
        <v>65.45</v>
      </c>
    </row>
    <row r="44" spans="1:11" x14ac:dyDescent="0.4">
      <c r="A44" s="43" t="s">
        <v>243</v>
      </c>
      <c r="B44">
        <v>43</v>
      </c>
      <c r="D44">
        <v>67</v>
      </c>
      <c r="F44">
        <v>69.09</v>
      </c>
      <c r="H44">
        <v>49.09</v>
      </c>
      <c r="J44">
        <v>67</v>
      </c>
      <c r="K44">
        <v>49.09</v>
      </c>
    </row>
    <row r="45" spans="1:11" x14ac:dyDescent="0.4">
      <c r="A45" s="44" t="s">
        <v>113</v>
      </c>
      <c r="B45">
        <v>43</v>
      </c>
      <c r="F45">
        <v>69.09</v>
      </c>
      <c r="J45">
        <v>43</v>
      </c>
      <c r="K45">
        <v>69.09</v>
      </c>
    </row>
    <row r="46" spans="1:11" x14ac:dyDescent="0.4">
      <c r="A46" s="44" t="s">
        <v>33</v>
      </c>
      <c r="D46">
        <v>67</v>
      </c>
      <c r="H46">
        <v>49.09</v>
      </c>
      <c r="J46">
        <v>67</v>
      </c>
      <c r="K46">
        <v>49.09</v>
      </c>
    </row>
    <row r="47" spans="1:11" x14ac:dyDescent="0.4">
      <c r="A47" s="43" t="s">
        <v>248</v>
      </c>
      <c r="E47">
        <v>65.5</v>
      </c>
      <c r="I47">
        <v>50.91</v>
      </c>
      <c r="J47">
        <v>65.5</v>
      </c>
      <c r="K47">
        <v>50.91</v>
      </c>
    </row>
    <row r="48" spans="1:11" x14ac:dyDescent="0.4">
      <c r="A48" s="44" t="s">
        <v>222</v>
      </c>
      <c r="E48">
        <v>65.5</v>
      </c>
      <c r="I48">
        <v>50.91</v>
      </c>
      <c r="J48">
        <v>65.5</v>
      </c>
      <c r="K48">
        <v>50.91</v>
      </c>
    </row>
    <row r="49" spans="1:11" x14ac:dyDescent="0.4">
      <c r="A49" s="43" t="s">
        <v>241</v>
      </c>
      <c r="E49">
        <v>41</v>
      </c>
      <c r="I49">
        <v>30.91</v>
      </c>
      <c r="J49">
        <v>41</v>
      </c>
      <c r="K49">
        <v>30.91</v>
      </c>
    </row>
    <row r="50" spans="1:11" x14ac:dyDescent="0.4">
      <c r="A50" s="44" t="s">
        <v>223</v>
      </c>
      <c r="E50">
        <v>41</v>
      </c>
      <c r="I50">
        <v>30.91</v>
      </c>
      <c r="J50">
        <v>41</v>
      </c>
      <c r="K50">
        <v>30.91</v>
      </c>
    </row>
    <row r="51" spans="1:11" x14ac:dyDescent="0.4">
      <c r="A51" s="43" t="s">
        <v>244</v>
      </c>
      <c r="D51">
        <v>8</v>
      </c>
      <c r="H51">
        <v>18.18</v>
      </c>
      <c r="J51">
        <v>8</v>
      </c>
      <c r="K51">
        <v>18.18</v>
      </c>
    </row>
    <row r="52" spans="1:11" x14ac:dyDescent="0.4">
      <c r="A52" s="44" t="s">
        <v>107</v>
      </c>
      <c r="D52">
        <v>8</v>
      </c>
      <c r="H52">
        <v>18.18</v>
      </c>
      <c r="J52">
        <v>8</v>
      </c>
      <c r="K52">
        <v>18.18</v>
      </c>
    </row>
    <row r="53" spans="1:11" x14ac:dyDescent="0.4">
      <c r="A53" s="42" t="s">
        <v>211</v>
      </c>
      <c r="B53">
        <v>80</v>
      </c>
      <c r="C53">
        <v>81</v>
      </c>
      <c r="D53">
        <v>83.5</v>
      </c>
      <c r="E53">
        <v>69.5</v>
      </c>
      <c r="F53">
        <v>71.819999999999993</v>
      </c>
      <c r="G53">
        <v>42.73</v>
      </c>
      <c r="H53">
        <v>0</v>
      </c>
      <c r="I53">
        <v>19.09</v>
      </c>
      <c r="J53">
        <v>83.5</v>
      </c>
      <c r="K53">
        <v>0</v>
      </c>
    </row>
    <row r="54" spans="1:11" x14ac:dyDescent="0.4">
      <c r="A54" s="43" t="s">
        <v>242</v>
      </c>
      <c r="B54">
        <v>80</v>
      </c>
      <c r="D54">
        <v>83.5</v>
      </c>
      <c r="F54">
        <v>71.819999999999993</v>
      </c>
      <c r="H54">
        <v>90</v>
      </c>
      <c r="J54">
        <v>83.5</v>
      </c>
      <c r="K54">
        <v>71.819999999999993</v>
      </c>
    </row>
    <row r="55" spans="1:11" x14ac:dyDescent="0.4">
      <c r="A55" s="44" t="s">
        <v>111</v>
      </c>
      <c r="D55">
        <v>83.5</v>
      </c>
      <c r="H55">
        <v>90</v>
      </c>
      <c r="J55">
        <v>83.5</v>
      </c>
      <c r="K55">
        <v>90</v>
      </c>
    </row>
    <row r="56" spans="1:11" x14ac:dyDescent="0.4">
      <c r="A56" s="44" t="s">
        <v>109</v>
      </c>
      <c r="B56">
        <v>80</v>
      </c>
      <c r="F56">
        <v>71.819999999999993</v>
      </c>
      <c r="J56">
        <v>80</v>
      </c>
      <c r="K56">
        <v>71.819999999999993</v>
      </c>
    </row>
    <row r="57" spans="1:11" x14ac:dyDescent="0.4">
      <c r="A57" s="43" t="s">
        <v>247</v>
      </c>
      <c r="C57">
        <v>81</v>
      </c>
      <c r="E57">
        <v>69.5</v>
      </c>
      <c r="G57">
        <v>72.73</v>
      </c>
      <c r="I57">
        <v>80.91</v>
      </c>
      <c r="J57">
        <v>81</v>
      </c>
      <c r="K57">
        <v>72.73</v>
      </c>
    </row>
    <row r="58" spans="1:11" x14ac:dyDescent="0.4">
      <c r="A58" s="44" t="s">
        <v>225</v>
      </c>
      <c r="E58">
        <v>69.5</v>
      </c>
      <c r="I58">
        <v>80.91</v>
      </c>
      <c r="J58">
        <v>69.5</v>
      </c>
      <c r="K58">
        <v>80.91</v>
      </c>
    </row>
    <row r="59" spans="1:11" x14ac:dyDescent="0.4">
      <c r="A59" s="44" t="s">
        <v>227</v>
      </c>
      <c r="C59">
        <v>72.5</v>
      </c>
      <c r="G59">
        <v>84.55</v>
      </c>
      <c r="J59">
        <v>72.5</v>
      </c>
      <c r="K59">
        <v>84.55</v>
      </c>
    </row>
    <row r="60" spans="1:11" x14ac:dyDescent="0.4">
      <c r="A60" s="44" t="s">
        <v>232</v>
      </c>
      <c r="C60">
        <v>81</v>
      </c>
      <c r="G60">
        <v>72.73</v>
      </c>
      <c r="J60">
        <v>81</v>
      </c>
      <c r="K60">
        <v>72.73</v>
      </c>
    </row>
    <row r="61" spans="1:11" x14ac:dyDescent="0.4">
      <c r="A61" s="43" t="s">
        <v>246</v>
      </c>
      <c r="C61">
        <v>78</v>
      </c>
      <c r="G61">
        <v>57.27</v>
      </c>
      <c r="J61">
        <v>78</v>
      </c>
      <c r="K61">
        <v>57.27</v>
      </c>
    </row>
    <row r="62" spans="1:11" x14ac:dyDescent="0.4">
      <c r="A62" s="44" t="s">
        <v>230</v>
      </c>
      <c r="C62">
        <v>78</v>
      </c>
      <c r="G62">
        <v>57.27</v>
      </c>
      <c r="J62">
        <v>78</v>
      </c>
      <c r="K62">
        <v>57.27</v>
      </c>
    </row>
    <row r="63" spans="1:11" x14ac:dyDescent="0.4">
      <c r="A63" s="44" t="s">
        <v>110</v>
      </c>
      <c r="C63">
        <v>64</v>
      </c>
      <c r="G63">
        <v>77.27</v>
      </c>
      <c r="J63">
        <v>64</v>
      </c>
      <c r="K63">
        <v>77.27</v>
      </c>
    </row>
    <row r="64" spans="1:11" x14ac:dyDescent="0.4">
      <c r="A64" s="43" t="s">
        <v>248</v>
      </c>
      <c r="C64">
        <v>60</v>
      </c>
      <c r="E64">
        <v>67</v>
      </c>
      <c r="G64">
        <v>42.73</v>
      </c>
      <c r="I64">
        <v>56.36</v>
      </c>
      <c r="J64">
        <v>67</v>
      </c>
      <c r="K64">
        <v>42.73</v>
      </c>
    </row>
    <row r="65" spans="1:11" x14ac:dyDescent="0.4">
      <c r="A65" s="44" t="s">
        <v>226</v>
      </c>
      <c r="C65">
        <v>55.5</v>
      </c>
      <c r="G65">
        <v>54.55</v>
      </c>
      <c r="J65">
        <v>55.5</v>
      </c>
      <c r="K65">
        <v>54.55</v>
      </c>
    </row>
    <row r="66" spans="1:11" x14ac:dyDescent="0.4">
      <c r="A66" s="44" t="s">
        <v>231</v>
      </c>
      <c r="C66">
        <v>60</v>
      </c>
      <c r="G66">
        <v>42.73</v>
      </c>
      <c r="J66">
        <v>60</v>
      </c>
      <c r="K66">
        <v>42.73</v>
      </c>
    </row>
    <row r="67" spans="1:11" x14ac:dyDescent="0.4">
      <c r="A67" s="44" t="s">
        <v>233</v>
      </c>
      <c r="E67">
        <v>67</v>
      </c>
      <c r="I67">
        <v>56.36</v>
      </c>
      <c r="J67">
        <v>67</v>
      </c>
      <c r="K67">
        <v>56.36</v>
      </c>
    </row>
    <row r="68" spans="1:11" x14ac:dyDescent="0.4">
      <c r="A68" s="43" t="s">
        <v>241</v>
      </c>
      <c r="C68">
        <v>55.5</v>
      </c>
      <c r="G68">
        <v>47.27</v>
      </c>
      <c r="J68">
        <v>55.5</v>
      </c>
      <c r="K68">
        <v>47.27</v>
      </c>
    </row>
    <row r="69" spans="1:11" x14ac:dyDescent="0.4">
      <c r="A69" s="44" t="s">
        <v>123</v>
      </c>
      <c r="C69">
        <v>29</v>
      </c>
      <c r="G69">
        <v>56.36</v>
      </c>
      <c r="J69">
        <v>29</v>
      </c>
      <c r="K69">
        <v>56.36</v>
      </c>
    </row>
    <row r="70" spans="1:11" x14ac:dyDescent="0.4">
      <c r="A70" s="44" t="s">
        <v>103</v>
      </c>
      <c r="C70">
        <v>55.5</v>
      </c>
      <c r="G70">
        <v>47.27</v>
      </c>
      <c r="J70">
        <v>55.5</v>
      </c>
      <c r="K70">
        <v>47.27</v>
      </c>
    </row>
    <row r="71" spans="1:11" x14ac:dyDescent="0.4">
      <c r="A71" s="43" t="s">
        <v>245</v>
      </c>
      <c r="C71">
        <v>23</v>
      </c>
      <c r="G71">
        <v>52.73</v>
      </c>
      <c r="J71">
        <v>23</v>
      </c>
      <c r="K71">
        <v>52.73</v>
      </c>
    </row>
    <row r="72" spans="1:11" x14ac:dyDescent="0.4">
      <c r="A72" s="44" t="s">
        <v>104</v>
      </c>
      <c r="C72">
        <v>23</v>
      </c>
      <c r="G72">
        <v>52.73</v>
      </c>
      <c r="J72">
        <v>23</v>
      </c>
      <c r="K72">
        <v>52.73</v>
      </c>
    </row>
    <row r="73" spans="1:11" x14ac:dyDescent="0.4">
      <c r="A73" s="43" t="s">
        <v>244</v>
      </c>
      <c r="D73">
        <v>65</v>
      </c>
      <c r="E73">
        <v>43</v>
      </c>
      <c r="H73">
        <v>0</v>
      </c>
      <c r="I73">
        <v>19.09</v>
      </c>
      <c r="J73">
        <v>65</v>
      </c>
      <c r="K73">
        <v>0</v>
      </c>
    </row>
    <row r="74" spans="1:11" x14ac:dyDescent="0.4">
      <c r="A74" s="44" t="s">
        <v>228</v>
      </c>
      <c r="E74">
        <v>20.5</v>
      </c>
      <c r="I74">
        <v>20</v>
      </c>
      <c r="J74">
        <v>20.5</v>
      </c>
      <c r="K74">
        <v>20</v>
      </c>
    </row>
    <row r="75" spans="1:11" x14ac:dyDescent="0.4">
      <c r="A75" s="44" t="s">
        <v>229</v>
      </c>
      <c r="D75">
        <v>65</v>
      </c>
      <c r="H75">
        <v>0</v>
      </c>
      <c r="J75">
        <v>65</v>
      </c>
      <c r="K75">
        <v>0</v>
      </c>
    </row>
    <row r="76" spans="1:11" x14ac:dyDescent="0.4">
      <c r="A76" s="44" t="s">
        <v>234</v>
      </c>
      <c r="E76">
        <v>43</v>
      </c>
      <c r="I76">
        <v>19.09</v>
      </c>
      <c r="J76">
        <v>43</v>
      </c>
      <c r="K76">
        <v>19.09</v>
      </c>
    </row>
    <row r="77" spans="1:11" x14ac:dyDescent="0.4">
      <c r="A77" s="42" t="s">
        <v>212</v>
      </c>
      <c r="B77">
        <v>74</v>
      </c>
      <c r="C77">
        <v>64.5</v>
      </c>
      <c r="D77">
        <v>35.5</v>
      </c>
      <c r="E77">
        <v>76.5</v>
      </c>
      <c r="F77">
        <v>58.18</v>
      </c>
      <c r="G77">
        <v>66.36</v>
      </c>
      <c r="H77">
        <v>0</v>
      </c>
      <c r="I77">
        <v>38.18</v>
      </c>
      <c r="J77">
        <v>76.5</v>
      </c>
      <c r="K77">
        <v>0</v>
      </c>
    </row>
    <row r="78" spans="1:11" x14ac:dyDescent="0.4">
      <c r="A78" s="43" t="s">
        <v>242</v>
      </c>
      <c r="E78">
        <v>76.5</v>
      </c>
      <c r="I78">
        <v>95.45</v>
      </c>
      <c r="J78">
        <v>76.5</v>
      </c>
      <c r="K78">
        <v>95.45</v>
      </c>
    </row>
    <row r="79" spans="1:11" x14ac:dyDescent="0.4">
      <c r="A79" s="44" t="s">
        <v>238</v>
      </c>
      <c r="E79">
        <v>76.5</v>
      </c>
      <c r="I79">
        <v>95.45</v>
      </c>
      <c r="J79">
        <v>76.5</v>
      </c>
      <c r="K79">
        <v>95.45</v>
      </c>
    </row>
    <row r="80" spans="1:11" x14ac:dyDescent="0.4">
      <c r="A80" s="43" t="s">
        <v>247</v>
      </c>
      <c r="E80">
        <v>70.5</v>
      </c>
      <c r="I80">
        <v>77.27</v>
      </c>
      <c r="J80">
        <v>70.5</v>
      </c>
      <c r="K80">
        <v>77.27</v>
      </c>
    </row>
    <row r="81" spans="1:11" x14ac:dyDescent="0.4">
      <c r="A81" s="44" t="s">
        <v>237</v>
      </c>
      <c r="E81">
        <v>70.5</v>
      </c>
      <c r="I81">
        <v>77.27</v>
      </c>
      <c r="J81">
        <v>70.5</v>
      </c>
      <c r="K81">
        <v>77.27</v>
      </c>
    </row>
    <row r="82" spans="1:11" x14ac:dyDescent="0.4">
      <c r="A82" s="43" t="s">
        <v>246</v>
      </c>
      <c r="C82">
        <v>64.5</v>
      </c>
      <c r="E82">
        <v>70.5</v>
      </c>
      <c r="G82">
        <v>66.36</v>
      </c>
      <c r="I82">
        <v>60.91</v>
      </c>
      <c r="J82">
        <v>70.5</v>
      </c>
      <c r="K82">
        <v>60.91</v>
      </c>
    </row>
    <row r="83" spans="1:11" x14ac:dyDescent="0.4">
      <c r="A83" s="44" t="s">
        <v>118</v>
      </c>
      <c r="E83">
        <v>70.5</v>
      </c>
      <c r="I83">
        <v>60.91</v>
      </c>
      <c r="J83">
        <v>70.5</v>
      </c>
      <c r="K83">
        <v>60.91</v>
      </c>
    </row>
    <row r="84" spans="1:11" x14ac:dyDescent="0.4">
      <c r="A84" s="44" t="s">
        <v>101</v>
      </c>
      <c r="E84">
        <v>62</v>
      </c>
      <c r="I84">
        <v>88.18</v>
      </c>
      <c r="J84">
        <v>62</v>
      </c>
      <c r="K84">
        <v>88.18</v>
      </c>
    </row>
    <row r="85" spans="1:11" x14ac:dyDescent="0.4">
      <c r="A85" s="44" t="s">
        <v>119</v>
      </c>
      <c r="E85">
        <v>57</v>
      </c>
      <c r="I85">
        <v>83.64</v>
      </c>
      <c r="J85">
        <v>57</v>
      </c>
      <c r="K85">
        <v>83.64</v>
      </c>
    </row>
    <row r="86" spans="1:11" x14ac:dyDescent="0.4">
      <c r="A86" s="44" t="s">
        <v>236</v>
      </c>
      <c r="C86">
        <v>64.5</v>
      </c>
      <c r="G86">
        <v>66.36</v>
      </c>
      <c r="J86">
        <v>64.5</v>
      </c>
      <c r="K86">
        <v>66.36</v>
      </c>
    </row>
    <row r="87" spans="1:11" x14ac:dyDescent="0.4">
      <c r="A87" s="43" t="s">
        <v>243</v>
      </c>
      <c r="B87">
        <v>74</v>
      </c>
      <c r="F87">
        <v>58.18</v>
      </c>
      <c r="J87">
        <v>74</v>
      </c>
      <c r="K87">
        <v>58.18</v>
      </c>
    </row>
    <row r="88" spans="1:11" x14ac:dyDescent="0.4">
      <c r="A88" s="44" t="s">
        <v>120</v>
      </c>
      <c r="B88">
        <v>74</v>
      </c>
      <c r="F88">
        <v>60</v>
      </c>
      <c r="J88">
        <v>74</v>
      </c>
      <c r="K88">
        <v>60</v>
      </c>
    </row>
    <row r="89" spans="1:11" x14ac:dyDescent="0.4">
      <c r="A89" s="44" t="s">
        <v>235</v>
      </c>
      <c r="B89">
        <v>68</v>
      </c>
      <c r="F89">
        <v>58.18</v>
      </c>
      <c r="J89">
        <v>68</v>
      </c>
      <c r="K89">
        <v>58.18</v>
      </c>
    </row>
    <row r="90" spans="1:11" x14ac:dyDescent="0.4">
      <c r="A90" s="43" t="s">
        <v>240</v>
      </c>
      <c r="E90">
        <v>37.5</v>
      </c>
      <c r="I90">
        <v>38.18</v>
      </c>
      <c r="J90">
        <v>37.5</v>
      </c>
      <c r="K90">
        <v>38.18</v>
      </c>
    </row>
    <row r="91" spans="1:11" x14ac:dyDescent="0.4">
      <c r="A91" s="44" t="s">
        <v>124</v>
      </c>
      <c r="E91">
        <v>37.5</v>
      </c>
      <c r="I91">
        <v>38.18</v>
      </c>
      <c r="J91">
        <v>37.5</v>
      </c>
      <c r="K91">
        <v>38.18</v>
      </c>
    </row>
    <row r="92" spans="1:11" x14ac:dyDescent="0.4">
      <c r="A92" s="43" t="s">
        <v>244</v>
      </c>
      <c r="D92">
        <v>35.5</v>
      </c>
      <c r="H92">
        <v>0</v>
      </c>
      <c r="J92">
        <v>35.5</v>
      </c>
      <c r="K92">
        <v>0</v>
      </c>
    </row>
    <row r="93" spans="1:11" x14ac:dyDescent="0.4">
      <c r="A93" s="44" t="s">
        <v>239</v>
      </c>
      <c r="D93">
        <v>35.5</v>
      </c>
      <c r="H93">
        <v>0</v>
      </c>
      <c r="J93">
        <v>35.5</v>
      </c>
      <c r="K93">
        <v>0</v>
      </c>
    </row>
    <row r="94" spans="1:11" x14ac:dyDescent="0.4">
      <c r="A94" s="42" t="s">
        <v>207</v>
      </c>
      <c r="B94">
        <v>80</v>
      </c>
      <c r="C94">
        <v>81</v>
      </c>
      <c r="D94">
        <v>83.5</v>
      </c>
      <c r="E94">
        <v>76.5</v>
      </c>
      <c r="F94">
        <v>45.45</v>
      </c>
      <c r="G94">
        <v>42.73</v>
      </c>
      <c r="H94">
        <v>0</v>
      </c>
      <c r="I94">
        <v>16.36</v>
      </c>
      <c r="J94">
        <v>83.5</v>
      </c>
      <c r="K94">
        <v>0</v>
      </c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L59"/>
  <sheetViews>
    <sheetView zoomScaleNormal="100" workbookViewId="0"/>
  </sheetViews>
  <sheetFormatPr defaultColWidth="9" defaultRowHeight="20.100000000000001" customHeight="1" x14ac:dyDescent="0.4"/>
  <cols>
    <col min="1" max="2" width="4.59765625" style="40" customWidth="1"/>
    <col min="3" max="3" width="10.09765625" style="40" customWidth="1"/>
    <col min="4" max="4" width="7.59765625" style="40" customWidth="1"/>
    <col min="5" max="5" width="7.59765625" style="40" hidden="1" customWidth="1"/>
    <col min="6" max="6" width="7.59765625" style="40" customWidth="1"/>
    <col min="7" max="7" width="7.59765625" style="40" hidden="1" customWidth="1"/>
    <col min="8" max="8" width="8.59765625" style="40" customWidth="1"/>
    <col min="9" max="10" width="8.59765625" style="40" hidden="1" customWidth="1"/>
    <col min="11" max="11" width="8.59765625" style="40" customWidth="1"/>
    <col min="12" max="12" width="8.59765625" style="40" hidden="1" customWidth="1"/>
    <col min="13" max="13" width="8.59765625" style="40" customWidth="1"/>
    <col min="14" max="14" width="8.59765625" style="40" hidden="1" customWidth="1"/>
    <col min="15" max="19" width="8.59765625" style="40" customWidth="1"/>
    <col min="20" max="20" width="9" style="40" customWidth="1"/>
    <col min="21" max="21" width="9" style="40" hidden="1" customWidth="1"/>
    <col min="22" max="22" width="6.59765625" style="40" hidden="1" customWidth="1"/>
    <col min="23" max="23" width="7.59765625" style="40" hidden="1" customWidth="1"/>
    <col min="24" max="27" width="9" style="40" hidden="1" customWidth="1"/>
    <col min="28" max="28" width="9" style="40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9" style="13" hidden="1" customWidth="1"/>
    <col min="39" max="16384" width="9" style="13"/>
  </cols>
  <sheetData>
    <row r="1" spans="1:37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160</v>
      </c>
      <c r="H1" s="36" t="s">
        <v>3</v>
      </c>
      <c r="I1" s="36" t="s">
        <v>161</v>
      </c>
      <c r="J1" s="37" t="s">
        <v>148</v>
      </c>
      <c r="K1" s="37" t="s">
        <v>147</v>
      </c>
      <c r="L1" s="37" t="s">
        <v>149</v>
      </c>
      <c r="M1" s="37" t="s">
        <v>150</v>
      </c>
      <c r="N1" s="37" t="s">
        <v>152</v>
      </c>
      <c r="O1" s="37" t="s">
        <v>153</v>
      </c>
      <c r="P1" s="37" t="s">
        <v>154</v>
      </c>
      <c r="Q1" s="37" t="s">
        <v>45</v>
      </c>
      <c r="R1" s="37" t="s">
        <v>155</v>
      </c>
      <c r="S1" s="37" t="s">
        <v>151</v>
      </c>
      <c r="T1" s="37" t="s">
        <v>158</v>
      </c>
      <c r="U1" s="37" t="s">
        <v>159</v>
      </c>
      <c r="V1" s="36" t="s">
        <v>165</v>
      </c>
      <c r="W1" s="36" t="s">
        <v>164</v>
      </c>
      <c r="X1" s="36" t="s">
        <v>166</v>
      </c>
      <c r="Y1" s="36" t="s">
        <v>179</v>
      </c>
      <c r="Z1" s="37" t="s">
        <v>183</v>
      </c>
      <c r="AA1" s="36" t="s">
        <v>184</v>
      </c>
      <c r="AB1" s="36" t="s">
        <v>204</v>
      </c>
    </row>
    <row r="2" spans="1:37" ht="20.10000000000000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6">
        <f t="shared" ref="G2:G54" si="2">VALUE(RIGHT(C2, 2))</f>
        <v>87</v>
      </c>
      <c r="H2" s="38" t="s">
        <v>46</v>
      </c>
      <c r="I2" s="36" t="str">
        <f t="shared" ref="I2:I54" si="3">MID(C2, 3, 2) &amp; LEFT(H2, 2) &amp; "*" &amp; RIGHT(C2, 2)</f>
        <v>22김민*87</v>
      </c>
      <c r="J2" s="37">
        <v>41</v>
      </c>
      <c r="K2" s="37">
        <f t="shared" ref="K2:K54" si="4">(J2*100)/200</f>
        <v>20.5</v>
      </c>
      <c r="L2" s="37">
        <v>22</v>
      </c>
      <c r="M2" s="37">
        <f t="shared" ref="M2:M54" si="5">ROUND((L2*100)/110, 2)</f>
        <v>20</v>
      </c>
      <c r="N2" s="37">
        <v>9</v>
      </c>
      <c r="O2" s="37">
        <f t="shared" ref="O2:O54" si="6">ROUND((N2*100)/110,2)</f>
        <v>8.18</v>
      </c>
      <c r="P2" s="37">
        <v>22</v>
      </c>
      <c r="Q2" s="37">
        <v>92.22</v>
      </c>
      <c r="R2" s="37">
        <v>100</v>
      </c>
      <c r="S2" s="37">
        <f t="shared" ref="S2:S54" si="7">ROUND(K2*0.3+M2*0.35+O2*0.1+P2*0.1+Q2*0.1+R2*0.05, 2)</f>
        <v>30.39</v>
      </c>
      <c r="T2" s="37">
        <f t="shared" ref="T2:T54" si="8">_xlfn.RANK.EQ(S2, $S$2:$S$54, 0)</f>
        <v>50</v>
      </c>
      <c r="U2" s="37">
        <f t="shared" ref="U2:U54" si="9">_xlfn.RANK.AVG(S2, $S$2:$S$54, 0)</f>
        <v>50</v>
      </c>
      <c r="V2" s="37"/>
      <c r="W2" s="37" t="str">
        <f t="shared" ref="W2:W18" si="10">IF(OR(D2&lt;=2020, V2=""), "가능", "")</f>
        <v>가능</v>
      </c>
      <c r="X2" s="37"/>
      <c r="Y2" s="37" t="str">
        <f>HLOOKUP(S2, 참조표!$E$2:$M$3, 2, TRUE)</f>
        <v>F</v>
      </c>
      <c r="Z2" s="37" t="str">
        <f t="shared" ref="Z2:Z54" si="11">IF(T2&lt;=53*0.3, "A", IF(T2&lt;=53*0.6, "B", IF(T2&lt;=53*0.8, "C",IF(T2&lt;=53*0.9, "D","F"))))</f>
        <v>F</v>
      </c>
      <c r="AA2" s="37" t="str">
        <f t="shared" ref="AA2:AA54" si="12">IF(V2="", "A+", IF(AND(V2="Y", D2&lt;=2020), "A0", "B+"))</f>
        <v>A+</v>
      </c>
      <c r="AB2" s="37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6">
        <f t="shared" si="2"/>
        <v>88</v>
      </c>
      <c r="H3" s="38" t="s">
        <v>47</v>
      </c>
      <c r="I3" s="36" t="str">
        <f t="shared" si="3"/>
        <v>22김규*88</v>
      </c>
      <c r="J3" s="37">
        <v>55</v>
      </c>
      <c r="K3" s="37">
        <f t="shared" si="4"/>
        <v>27.5</v>
      </c>
      <c r="L3" s="37">
        <v>47</v>
      </c>
      <c r="M3" s="37">
        <f t="shared" si="5"/>
        <v>42.73</v>
      </c>
      <c r="N3" s="37">
        <v>47</v>
      </c>
      <c r="O3" s="37">
        <f t="shared" si="6"/>
        <v>42.73</v>
      </c>
      <c r="P3" s="37">
        <v>25</v>
      </c>
      <c r="Q3" s="37">
        <v>81.11</v>
      </c>
      <c r="R3" s="37">
        <v>100</v>
      </c>
      <c r="S3" s="37">
        <f t="shared" si="7"/>
        <v>43.09</v>
      </c>
      <c r="T3" s="37">
        <f t="shared" si="8"/>
        <v>45</v>
      </c>
      <c r="U3" s="37">
        <f t="shared" si="9"/>
        <v>45</v>
      </c>
      <c r="V3" s="37"/>
      <c r="W3" s="37" t="str">
        <f t="shared" si="10"/>
        <v>가능</v>
      </c>
      <c r="X3" s="37"/>
      <c r="Y3" s="37" t="str">
        <f>HLOOKUP(S3, 참조표!$E$2:$M$3, 2, TRUE)</f>
        <v>F</v>
      </c>
      <c r="Z3" s="37" t="str">
        <f t="shared" si="11"/>
        <v>D</v>
      </c>
      <c r="AA3" s="37" t="str">
        <f t="shared" si="12"/>
        <v>A+</v>
      </c>
      <c r="AB3" s="37" t="str">
        <f t="shared" si="13"/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6">
        <f t="shared" si="2"/>
        <v>90</v>
      </c>
      <c r="H4" s="38" t="s">
        <v>48</v>
      </c>
      <c r="I4" s="36" t="str">
        <f t="shared" si="3"/>
        <v>22김현*90</v>
      </c>
      <c r="J4" s="37">
        <v>82</v>
      </c>
      <c r="K4" s="37">
        <f t="shared" si="4"/>
        <v>41</v>
      </c>
      <c r="L4" s="37">
        <v>34</v>
      </c>
      <c r="M4" s="37">
        <f t="shared" si="5"/>
        <v>30.91</v>
      </c>
      <c r="N4" s="37">
        <v>34</v>
      </c>
      <c r="O4" s="37">
        <f t="shared" si="6"/>
        <v>30.91</v>
      </c>
      <c r="P4" s="37">
        <v>45</v>
      </c>
      <c r="Q4" s="37">
        <v>100</v>
      </c>
      <c r="R4" s="37">
        <v>100</v>
      </c>
      <c r="S4" s="37">
        <f t="shared" si="7"/>
        <v>45.71</v>
      </c>
      <c r="T4" s="37">
        <f t="shared" si="8"/>
        <v>42</v>
      </c>
      <c r="U4" s="37">
        <f t="shared" si="9"/>
        <v>42</v>
      </c>
      <c r="V4" s="37"/>
      <c r="W4" s="37" t="str">
        <f t="shared" si="10"/>
        <v>가능</v>
      </c>
      <c r="X4" s="37"/>
      <c r="Y4" s="37" t="str">
        <f>HLOOKUP(S4, 참조표!$E$2:$M$3, 2, TRUE)</f>
        <v>F</v>
      </c>
      <c r="Z4" s="37" t="str">
        <f t="shared" si="11"/>
        <v>C</v>
      </c>
      <c r="AA4" s="37" t="str">
        <f t="shared" si="12"/>
        <v>A+</v>
      </c>
      <c r="AB4" s="37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6">
        <f t="shared" si="2"/>
        <v>39</v>
      </c>
      <c r="H5" s="38" t="s">
        <v>49</v>
      </c>
      <c r="I5" s="36" t="str">
        <f t="shared" si="3"/>
        <v>21박영*39</v>
      </c>
      <c r="J5" s="37">
        <v>126</v>
      </c>
      <c r="K5" s="37">
        <f t="shared" si="4"/>
        <v>63</v>
      </c>
      <c r="L5" s="37">
        <v>79</v>
      </c>
      <c r="M5" s="37">
        <f t="shared" si="5"/>
        <v>71.819999999999993</v>
      </c>
      <c r="N5" s="37">
        <v>54</v>
      </c>
      <c r="O5" s="37">
        <f t="shared" si="6"/>
        <v>49.09</v>
      </c>
      <c r="P5" s="37">
        <v>39</v>
      </c>
      <c r="Q5" s="37">
        <v>97.78</v>
      </c>
      <c r="R5" s="37">
        <v>100</v>
      </c>
      <c r="S5" s="37">
        <f t="shared" si="7"/>
        <v>67.62</v>
      </c>
      <c r="T5" s="37">
        <f t="shared" si="8"/>
        <v>26</v>
      </c>
      <c r="U5" s="37">
        <f t="shared" si="9"/>
        <v>26</v>
      </c>
      <c r="V5" s="37"/>
      <c r="W5" s="37" t="str">
        <f t="shared" si="10"/>
        <v>가능</v>
      </c>
      <c r="X5" s="37"/>
      <c r="Y5" s="37" t="str">
        <f>HLOOKUP(S5, 참조표!$E$2:$M$3, 2, TRUE)</f>
        <v>D+</v>
      </c>
      <c r="Z5" s="37" t="str">
        <f t="shared" si="11"/>
        <v>B</v>
      </c>
      <c r="AA5" s="37" t="str">
        <f t="shared" si="12"/>
        <v>A+</v>
      </c>
      <c r="AB5" s="37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6">
        <f t="shared" si="2"/>
        <v>75</v>
      </c>
      <c r="H6" s="38" t="s">
        <v>50</v>
      </c>
      <c r="I6" s="36" t="str">
        <f t="shared" si="3"/>
        <v>21박호*75</v>
      </c>
      <c r="J6" s="37">
        <v>131</v>
      </c>
      <c r="K6" s="37">
        <f t="shared" si="4"/>
        <v>65.5</v>
      </c>
      <c r="L6" s="37">
        <v>88</v>
      </c>
      <c r="M6" s="37">
        <f t="shared" si="5"/>
        <v>80</v>
      </c>
      <c r="N6" s="37">
        <v>53</v>
      </c>
      <c r="O6" s="37">
        <f t="shared" si="6"/>
        <v>48.18</v>
      </c>
      <c r="P6" s="37">
        <v>61</v>
      </c>
      <c r="Q6" s="37">
        <v>88.89</v>
      </c>
      <c r="R6" s="37">
        <v>100</v>
      </c>
      <c r="S6" s="37">
        <f t="shared" si="7"/>
        <v>72.459999999999994</v>
      </c>
      <c r="T6" s="37">
        <f t="shared" si="8"/>
        <v>16</v>
      </c>
      <c r="U6" s="37">
        <f t="shared" si="9"/>
        <v>16</v>
      </c>
      <c r="V6" s="37"/>
      <c r="W6" s="37" t="str">
        <f t="shared" si="10"/>
        <v>가능</v>
      </c>
      <c r="X6" s="37"/>
      <c r="Y6" s="37" t="str">
        <f>HLOOKUP(S6, 참조표!$E$2:$M$3, 2, TRUE)</f>
        <v>C0</v>
      </c>
      <c r="Z6" s="37" t="str">
        <f t="shared" si="11"/>
        <v>B</v>
      </c>
      <c r="AA6" s="37" t="str">
        <f t="shared" si="12"/>
        <v>A+</v>
      </c>
      <c r="AB6" s="37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6">
        <f t="shared" si="2"/>
        <v>77</v>
      </c>
      <c r="H7" s="38" t="s">
        <v>51</v>
      </c>
      <c r="I7" s="36" t="str">
        <f t="shared" si="3"/>
        <v>20박예*77</v>
      </c>
      <c r="J7" s="37">
        <v>156</v>
      </c>
      <c r="K7" s="37">
        <f t="shared" si="4"/>
        <v>78</v>
      </c>
      <c r="L7" s="37">
        <v>63</v>
      </c>
      <c r="M7" s="37">
        <f t="shared" si="5"/>
        <v>57.27</v>
      </c>
      <c r="N7" s="37">
        <v>55</v>
      </c>
      <c r="O7" s="37">
        <f t="shared" si="6"/>
        <v>50</v>
      </c>
      <c r="P7" s="37">
        <v>70</v>
      </c>
      <c r="Q7" s="37">
        <v>95.56</v>
      </c>
      <c r="R7" s="37">
        <v>80</v>
      </c>
      <c r="S7" s="37">
        <f t="shared" si="7"/>
        <v>69</v>
      </c>
      <c r="T7" s="37">
        <f t="shared" si="8"/>
        <v>21</v>
      </c>
      <c r="U7" s="37">
        <f t="shared" si="9"/>
        <v>21</v>
      </c>
      <c r="V7" s="37" t="s">
        <v>162</v>
      </c>
      <c r="W7" s="37" t="str">
        <f t="shared" si="10"/>
        <v>가능</v>
      </c>
      <c r="X7" s="37"/>
      <c r="Y7" s="37" t="str">
        <f>HLOOKUP(S7, 참조표!$E$2:$M$3, 2, TRUE)</f>
        <v>D+</v>
      </c>
      <c r="Z7" s="37" t="str">
        <f t="shared" si="11"/>
        <v>B</v>
      </c>
      <c r="AA7" s="37" t="str">
        <f t="shared" si="12"/>
        <v>A0</v>
      </c>
      <c r="AB7" s="37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6">
        <f t="shared" si="2"/>
        <v>79</v>
      </c>
      <c r="H8" s="38" t="s">
        <v>52</v>
      </c>
      <c r="I8" s="36" t="str">
        <f t="shared" si="3"/>
        <v>20배정*79</v>
      </c>
      <c r="J8" s="37">
        <v>120</v>
      </c>
      <c r="K8" s="37">
        <f t="shared" si="4"/>
        <v>60</v>
      </c>
      <c r="L8" s="37">
        <v>47</v>
      </c>
      <c r="M8" s="37">
        <f t="shared" si="5"/>
        <v>42.73</v>
      </c>
      <c r="N8" s="37">
        <v>59</v>
      </c>
      <c r="O8" s="37">
        <f t="shared" si="6"/>
        <v>53.64</v>
      </c>
      <c r="P8" s="37">
        <v>51</v>
      </c>
      <c r="Q8" s="37">
        <v>88.89</v>
      </c>
      <c r="R8" s="37">
        <v>60</v>
      </c>
      <c r="S8" s="37">
        <f t="shared" si="7"/>
        <v>55.31</v>
      </c>
      <c r="T8" s="37">
        <f t="shared" si="8"/>
        <v>37</v>
      </c>
      <c r="U8" s="37">
        <f t="shared" si="9"/>
        <v>37</v>
      </c>
      <c r="V8" s="37"/>
      <c r="W8" s="37" t="str">
        <f t="shared" si="10"/>
        <v>가능</v>
      </c>
      <c r="X8" s="37"/>
      <c r="Y8" s="37" t="str">
        <f>HLOOKUP(S8, 참조표!$E$2:$M$3, 2, TRUE)</f>
        <v>F</v>
      </c>
      <c r="Z8" s="37" t="str">
        <f t="shared" si="11"/>
        <v>C</v>
      </c>
      <c r="AA8" s="37" t="str">
        <f t="shared" si="12"/>
        <v>A+</v>
      </c>
      <c r="AB8" s="37" t="str">
        <f t="shared" si="13"/>
        <v>C+</v>
      </c>
    </row>
    <row r="9" spans="1:37" ht="20.10000000000000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6">
        <f t="shared" si="2"/>
        <v>85</v>
      </c>
      <c r="H9" s="38" t="s">
        <v>53</v>
      </c>
      <c r="I9" s="36" t="str">
        <f t="shared" si="3"/>
        <v>19오원*85</v>
      </c>
      <c r="J9" s="37">
        <v>136</v>
      </c>
      <c r="K9" s="37">
        <f t="shared" si="4"/>
        <v>68</v>
      </c>
      <c r="L9" s="37">
        <v>64</v>
      </c>
      <c r="M9" s="37">
        <f t="shared" si="5"/>
        <v>58.18</v>
      </c>
      <c r="N9" s="37">
        <v>80</v>
      </c>
      <c r="O9" s="37">
        <f t="shared" si="6"/>
        <v>72.73</v>
      </c>
      <c r="P9" s="37">
        <v>44</v>
      </c>
      <c r="Q9" s="37">
        <v>100</v>
      </c>
      <c r="R9" s="37">
        <v>100</v>
      </c>
      <c r="S9" s="37">
        <f t="shared" si="7"/>
        <v>67.44</v>
      </c>
      <c r="T9" s="37">
        <f t="shared" si="8"/>
        <v>27</v>
      </c>
      <c r="U9" s="37">
        <f t="shared" si="9"/>
        <v>27</v>
      </c>
      <c r="V9" s="37"/>
      <c r="W9" s="37" t="str">
        <f t="shared" si="10"/>
        <v>가능</v>
      </c>
      <c r="X9" s="37"/>
      <c r="Y9" s="37" t="str">
        <f>HLOOKUP(S9, 참조표!$E$2:$M$3, 2, TRUE)</f>
        <v>D+</v>
      </c>
      <c r="Z9" s="37" t="str">
        <f t="shared" si="11"/>
        <v>B</v>
      </c>
      <c r="AA9" s="37" t="str">
        <f t="shared" si="12"/>
        <v>A+</v>
      </c>
      <c r="AB9" s="37" t="str">
        <f t="shared" si="13"/>
        <v>B0</v>
      </c>
    </row>
    <row r="10" spans="1:37" ht="20.10000000000000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6">
        <f t="shared" si="2"/>
        <v>86</v>
      </c>
      <c r="H10" s="38" t="s">
        <v>54</v>
      </c>
      <c r="I10" s="36" t="str">
        <f t="shared" si="3"/>
        <v>20유아*86</v>
      </c>
      <c r="J10" s="37">
        <v>129</v>
      </c>
      <c r="K10" s="37">
        <f t="shared" si="4"/>
        <v>64.5</v>
      </c>
      <c r="L10" s="37">
        <v>73</v>
      </c>
      <c r="M10" s="37">
        <f t="shared" si="5"/>
        <v>66.36</v>
      </c>
      <c r="N10" s="37">
        <v>61</v>
      </c>
      <c r="O10" s="37">
        <f t="shared" si="6"/>
        <v>55.45</v>
      </c>
      <c r="P10" s="37">
        <v>74</v>
      </c>
      <c r="Q10" s="37">
        <v>100</v>
      </c>
      <c r="R10" s="37">
        <v>100</v>
      </c>
      <c r="S10" s="37">
        <f t="shared" si="7"/>
        <v>70.52</v>
      </c>
      <c r="T10" s="37">
        <f t="shared" si="8"/>
        <v>19</v>
      </c>
      <c r="U10" s="37">
        <f t="shared" si="9"/>
        <v>19</v>
      </c>
      <c r="V10" s="37"/>
      <c r="W10" s="37" t="str">
        <f t="shared" si="10"/>
        <v>가능</v>
      </c>
      <c r="X10" s="37"/>
      <c r="Y10" s="37" t="str">
        <f>HLOOKUP(S10, 참조표!$E$2:$M$3, 2, TRUE)</f>
        <v>C0</v>
      </c>
      <c r="Z10" s="37" t="str">
        <f t="shared" si="11"/>
        <v>B</v>
      </c>
      <c r="AA10" s="37" t="str">
        <f t="shared" si="12"/>
        <v>A+</v>
      </c>
      <c r="AB10" s="37" t="str">
        <f t="shared" si="13"/>
        <v>B+</v>
      </c>
    </row>
    <row r="11" spans="1:37" ht="20.10000000000000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6">
        <f t="shared" si="2"/>
        <v>88</v>
      </c>
      <c r="H11" s="38" t="s">
        <v>55</v>
      </c>
      <c r="I11" s="36" t="str">
        <f t="shared" si="3"/>
        <v>21이철*88</v>
      </c>
      <c r="J11" s="37">
        <v>150</v>
      </c>
      <c r="K11" s="37">
        <f t="shared" si="4"/>
        <v>75</v>
      </c>
      <c r="L11" s="37">
        <v>72</v>
      </c>
      <c r="M11" s="37">
        <f t="shared" si="5"/>
        <v>65.45</v>
      </c>
      <c r="N11" s="37">
        <v>59</v>
      </c>
      <c r="O11" s="37">
        <f t="shared" si="6"/>
        <v>53.64</v>
      </c>
      <c r="P11" s="37">
        <v>67</v>
      </c>
      <c r="Q11" s="37">
        <v>96.67</v>
      </c>
      <c r="R11" s="37">
        <v>100</v>
      </c>
      <c r="S11" s="37">
        <f t="shared" si="7"/>
        <v>72.14</v>
      </c>
      <c r="T11" s="37">
        <f t="shared" si="8"/>
        <v>18</v>
      </c>
      <c r="U11" s="37">
        <f t="shared" si="9"/>
        <v>18</v>
      </c>
      <c r="V11" s="37"/>
      <c r="W11" s="37" t="str">
        <f t="shared" si="10"/>
        <v>가능</v>
      </c>
      <c r="X11" s="37"/>
      <c r="Y11" s="37" t="str">
        <f>HLOOKUP(S11, 참조표!$E$2:$M$3, 2, TRUE)</f>
        <v>C0</v>
      </c>
      <c r="Z11" s="37" t="str">
        <f t="shared" si="11"/>
        <v>B</v>
      </c>
      <c r="AA11" s="37" t="str">
        <f t="shared" si="12"/>
        <v>A+</v>
      </c>
      <c r="AB11" s="37" t="str">
        <f t="shared" si="13"/>
        <v>B+</v>
      </c>
    </row>
    <row r="12" spans="1:37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6">
        <f t="shared" si="2"/>
        <v>89</v>
      </c>
      <c r="H12" s="38" t="s">
        <v>56</v>
      </c>
      <c r="I12" s="36" t="str">
        <f t="shared" si="3"/>
        <v>22이재*89</v>
      </c>
      <c r="J12" s="37">
        <v>134</v>
      </c>
      <c r="K12" s="37">
        <f t="shared" si="4"/>
        <v>67</v>
      </c>
      <c r="L12" s="37">
        <v>62</v>
      </c>
      <c r="M12" s="37">
        <f t="shared" si="5"/>
        <v>56.36</v>
      </c>
      <c r="N12" s="37">
        <v>46</v>
      </c>
      <c r="O12" s="37">
        <f t="shared" si="6"/>
        <v>41.82</v>
      </c>
      <c r="P12" s="37">
        <v>28</v>
      </c>
      <c r="Q12" s="37">
        <v>98.89</v>
      </c>
      <c r="R12" s="37">
        <v>80</v>
      </c>
      <c r="S12" s="37">
        <f t="shared" si="7"/>
        <v>60.7</v>
      </c>
      <c r="T12" s="37">
        <f t="shared" si="8"/>
        <v>32</v>
      </c>
      <c r="U12" s="37">
        <f t="shared" si="9"/>
        <v>32</v>
      </c>
      <c r="V12" s="37"/>
      <c r="W12" s="37" t="str">
        <f t="shared" si="10"/>
        <v>가능</v>
      </c>
      <c r="X12" s="37"/>
      <c r="Y12" s="37" t="str">
        <f>HLOOKUP(S12, 참조표!$E$2:$M$3, 2, TRUE)</f>
        <v>D0</v>
      </c>
      <c r="Z12" s="37" t="str">
        <f t="shared" si="11"/>
        <v>C</v>
      </c>
      <c r="AA12" s="37" t="str">
        <f t="shared" si="12"/>
        <v>A+</v>
      </c>
      <c r="AB12" s="37" t="str">
        <f t="shared" si="13"/>
        <v>C+</v>
      </c>
    </row>
    <row r="13" spans="1:37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6">
        <f t="shared" si="2"/>
        <v>93</v>
      </c>
      <c r="H13" s="38" t="s">
        <v>57</v>
      </c>
      <c r="I13" s="36" t="str">
        <f t="shared" si="3"/>
        <v>21임영*93</v>
      </c>
      <c r="J13" s="37">
        <v>106</v>
      </c>
      <c r="K13" s="37">
        <f t="shared" si="4"/>
        <v>53</v>
      </c>
      <c r="L13" s="37">
        <v>92</v>
      </c>
      <c r="M13" s="37">
        <f t="shared" si="5"/>
        <v>83.64</v>
      </c>
      <c r="N13" s="37">
        <v>28</v>
      </c>
      <c r="O13" s="37">
        <f t="shared" si="6"/>
        <v>25.45</v>
      </c>
      <c r="P13" s="37">
        <v>42</v>
      </c>
      <c r="Q13" s="37">
        <v>98.89</v>
      </c>
      <c r="R13" s="37">
        <v>80</v>
      </c>
      <c r="S13" s="37">
        <f t="shared" si="7"/>
        <v>65.81</v>
      </c>
      <c r="T13" s="37">
        <f t="shared" si="8"/>
        <v>28</v>
      </c>
      <c r="U13" s="37">
        <f t="shared" si="9"/>
        <v>28</v>
      </c>
      <c r="V13" s="37"/>
      <c r="W13" s="37" t="str">
        <f t="shared" si="10"/>
        <v>가능</v>
      </c>
      <c r="X13" s="37"/>
      <c r="Y13" s="37" t="str">
        <f>HLOOKUP(S13, 참조표!$E$2:$M$3, 2, TRUE)</f>
        <v>D+</v>
      </c>
      <c r="Z13" s="37" t="str">
        <f t="shared" si="11"/>
        <v>B</v>
      </c>
      <c r="AA13" s="37" t="str">
        <f t="shared" si="12"/>
        <v>A+</v>
      </c>
      <c r="AB13" s="37" t="str">
        <f t="shared" si="13"/>
        <v>B0</v>
      </c>
    </row>
    <row r="14" spans="1:37" ht="20.10000000000000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6">
        <f t="shared" si="2"/>
        <v>2</v>
      </c>
      <c r="H14" s="38" t="s">
        <v>58</v>
      </c>
      <c r="I14" s="36" t="str">
        <f t="shared" si="3"/>
        <v>22정영*02</v>
      </c>
      <c r="J14" s="37">
        <v>65</v>
      </c>
      <c r="K14" s="37">
        <f t="shared" si="4"/>
        <v>32.5</v>
      </c>
      <c r="L14" s="37">
        <v>18</v>
      </c>
      <c r="M14" s="37">
        <f t="shared" si="5"/>
        <v>16.36</v>
      </c>
      <c r="N14" s="37">
        <v>15</v>
      </c>
      <c r="O14" s="37">
        <f t="shared" si="6"/>
        <v>13.64</v>
      </c>
      <c r="P14" s="37">
        <v>14</v>
      </c>
      <c r="Q14" s="37">
        <v>87.78</v>
      </c>
      <c r="R14" s="37">
        <v>60</v>
      </c>
      <c r="S14" s="37">
        <f t="shared" si="7"/>
        <v>30.02</v>
      </c>
      <c r="T14" s="37">
        <f t="shared" si="8"/>
        <v>51</v>
      </c>
      <c r="U14" s="37">
        <f t="shared" si="9"/>
        <v>51</v>
      </c>
      <c r="V14" s="37"/>
      <c r="W14" s="37" t="str">
        <f t="shared" si="10"/>
        <v>가능</v>
      </c>
      <c r="X14" s="37"/>
      <c r="Y14" s="37" t="str">
        <f>HLOOKUP(S14, 참조표!$E$2:$M$3, 2, TRUE)</f>
        <v>F</v>
      </c>
      <c r="Z14" s="37" t="str">
        <f t="shared" si="11"/>
        <v>F</v>
      </c>
      <c r="AA14" s="37" t="str">
        <f t="shared" si="12"/>
        <v>A+</v>
      </c>
      <c r="AB14" s="37" t="str">
        <f t="shared" si="13"/>
        <v>F</v>
      </c>
    </row>
    <row r="15" spans="1:37" ht="20.10000000000000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6">
        <f t="shared" si="2"/>
        <v>4</v>
      </c>
      <c r="H15" s="38" t="s">
        <v>59</v>
      </c>
      <c r="I15" s="36" t="str">
        <f t="shared" si="3"/>
        <v>21채혜*04</v>
      </c>
      <c r="J15" s="37">
        <v>71</v>
      </c>
      <c r="K15" s="37">
        <f t="shared" si="4"/>
        <v>35.5</v>
      </c>
      <c r="L15" s="37">
        <v>0</v>
      </c>
      <c r="M15" s="37">
        <f t="shared" si="5"/>
        <v>0</v>
      </c>
      <c r="N15" s="37">
        <v>26</v>
      </c>
      <c r="O15" s="37">
        <f t="shared" si="6"/>
        <v>23.64</v>
      </c>
      <c r="P15" s="37">
        <v>29</v>
      </c>
      <c r="Q15" s="37">
        <v>93.33</v>
      </c>
      <c r="R15" s="37">
        <v>60</v>
      </c>
      <c r="S15" s="37">
        <f t="shared" si="7"/>
        <v>28.25</v>
      </c>
      <c r="T15" s="37">
        <f t="shared" si="8"/>
        <v>52</v>
      </c>
      <c r="U15" s="37">
        <f t="shared" si="9"/>
        <v>52</v>
      </c>
      <c r="V15" s="37"/>
      <c r="W15" s="37" t="str">
        <f t="shared" si="10"/>
        <v>가능</v>
      </c>
      <c r="X15" s="37"/>
      <c r="Y15" s="37" t="str">
        <f>HLOOKUP(S15, 참조표!$E$2:$M$3, 2, TRUE)</f>
        <v>F</v>
      </c>
      <c r="Z15" s="37" t="str">
        <f t="shared" si="11"/>
        <v>F</v>
      </c>
      <c r="AA15" s="37" t="str">
        <f t="shared" si="12"/>
        <v>A+</v>
      </c>
      <c r="AB15" s="37" t="str">
        <f t="shared" si="13"/>
        <v>F</v>
      </c>
    </row>
    <row r="16" spans="1:37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6">
        <f t="shared" si="2"/>
        <v>5</v>
      </c>
      <c r="H16" s="38" t="s">
        <v>60</v>
      </c>
      <c r="I16" s="36" t="str">
        <f t="shared" si="3"/>
        <v>20최연*05</v>
      </c>
      <c r="J16" s="37">
        <v>108</v>
      </c>
      <c r="K16" s="37">
        <f t="shared" si="4"/>
        <v>54</v>
      </c>
      <c r="L16" s="37">
        <v>64</v>
      </c>
      <c r="M16" s="37">
        <f t="shared" si="5"/>
        <v>58.18</v>
      </c>
      <c r="N16" s="37">
        <v>44</v>
      </c>
      <c r="O16" s="37">
        <f t="shared" si="6"/>
        <v>40</v>
      </c>
      <c r="P16" s="37">
        <v>48</v>
      </c>
      <c r="Q16" s="37">
        <v>100</v>
      </c>
      <c r="R16" s="37">
        <v>100</v>
      </c>
      <c r="S16" s="37">
        <f t="shared" si="7"/>
        <v>60.36</v>
      </c>
      <c r="T16" s="37">
        <f t="shared" si="8"/>
        <v>33</v>
      </c>
      <c r="U16" s="37">
        <f t="shared" si="9"/>
        <v>33</v>
      </c>
      <c r="V16" s="37"/>
      <c r="W16" s="37" t="str">
        <f t="shared" si="10"/>
        <v>가능</v>
      </c>
      <c r="X16" s="37"/>
      <c r="Y16" s="37" t="str">
        <f>HLOOKUP(S16, 참조표!$E$2:$M$3, 2, TRUE)</f>
        <v>D0</v>
      </c>
      <c r="Z16" s="37" t="str">
        <f t="shared" si="11"/>
        <v>C</v>
      </c>
      <c r="AA16" s="37" t="str">
        <f t="shared" si="12"/>
        <v>A+</v>
      </c>
      <c r="AB16" s="37" t="str">
        <f t="shared" si="13"/>
        <v>C+</v>
      </c>
    </row>
    <row r="17" spans="1:28" ht="20.10000000000000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6">
        <f t="shared" si="2"/>
        <v>6</v>
      </c>
      <c r="H17" s="38" t="s">
        <v>33</v>
      </c>
      <c r="I17" s="36" t="str">
        <f t="shared" si="3"/>
        <v>21한지*06</v>
      </c>
      <c r="J17" s="37">
        <v>134</v>
      </c>
      <c r="K17" s="37">
        <f t="shared" si="4"/>
        <v>67</v>
      </c>
      <c r="L17" s="37">
        <v>54</v>
      </c>
      <c r="M17" s="37">
        <f t="shared" si="5"/>
        <v>49.09</v>
      </c>
      <c r="N17" s="37">
        <v>59</v>
      </c>
      <c r="O17" s="37">
        <f t="shared" si="6"/>
        <v>53.64</v>
      </c>
      <c r="P17" s="37">
        <v>63</v>
      </c>
      <c r="Q17" s="37">
        <v>100</v>
      </c>
      <c r="R17" s="37">
        <v>100</v>
      </c>
      <c r="S17" s="37">
        <f t="shared" si="7"/>
        <v>63.95</v>
      </c>
      <c r="T17" s="37">
        <f t="shared" si="8"/>
        <v>30</v>
      </c>
      <c r="U17" s="37">
        <f t="shared" si="9"/>
        <v>30</v>
      </c>
      <c r="V17" s="37"/>
      <c r="W17" s="37" t="str">
        <f t="shared" si="10"/>
        <v>가능</v>
      </c>
      <c r="X17" s="37"/>
      <c r="Y17" s="37" t="str">
        <f>HLOOKUP(S17, 참조표!$E$2:$M$3, 2, TRUE)</f>
        <v>D0</v>
      </c>
      <c r="Z17" s="37" t="str">
        <f t="shared" si="11"/>
        <v>B</v>
      </c>
      <c r="AA17" s="37" t="str">
        <f t="shared" si="12"/>
        <v>A+</v>
      </c>
      <c r="AB17" s="37" t="str">
        <f t="shared" si="13"/>
        <v>B0</v>
      </c>
    </row>
    <row r="18" spans="1:28" ht="20.10000000000000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6">
        <f t="shared" si="2"/>
        <v>12</v>
      </c>
      <c r="H18" s="38" t="s">
        <v>61</v>
      </c>
      <c r="I18" s="36" t="str">
        <f t="shared" si="3"/>
        <v>19한화*12</v>
      </c>
      <c r="J18" s="37">
        <v>141</v>
      </c>
      <c r="K18" s="37">
        <f t="shared" si="4"/>
        <v>70.5</v>
      </c>
      <c r="L18" s="37">
        <v>64</v>
      </c>
      <c r="M18" s="37">
        <f t="shared" si="5"/>
        <v>58.18</v>
      </c>
      <c r="N18" s="37">
        <v>61</v>
      </c>
      <c r="O18" s="37">
        <f t="shared" si="6"/>
        <v>55.45</v>
      </c>
      <c r="P18" s="37">
        <v>26</v>
      </c>
      <c r="Q18" s="37">
        <v>100</v>
      </c>
      <c r="R18" s="37">
        <v>100</v>
      </c>
      <c r="S18" s="37">
        <f t="shared" si="7"/>
        <v>64.66</v>
      </c>
      <c r="T18" s="37">
        <f t="shared" si="8"/>
        <v>29</v>
      </c>
      <c r="U18" s="37">
        <f t="shared" si="9"/>
        <v>29</v>
      </c>
      <c r="V18" s="37" t="s">
        <v>162</v>
      </c>
      <c r="W18" s="37" t="str">
        <f t="shared" si="10"/>
        <v>가능</v>
      </c>
      <c r="X18" s="37"/>
      <c r="Y18" s="37" t="str">
        <f>HLOOKUP(S18, 참조표!$E$2:$M$3, 2, TRUE)</f>
        <v>D0</v>
      </c>
      <c r="Z18" s="37" t="str">
        <f t="shared" si="11"/>
        <v>B</v>
      </c>
      <c r="AA18" s="37" t="str">
        <f t="shared" si="12"/>
        <v>A0</v>
      </c>
      <c r="AB18" s="37" t="str">
        <f t="shared" si="13"/>
        <v>B0</v>
      </c>
    </row>
    <row r="19" spans="1:28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6">
        <f t="shared" si="2"/>
        <v>14</v>
      </c>
      <c r="H19" s="38" t="s">
        <v>62</v>
      </c>
      <c r="I19" s="36" t="str">
        <f t="shared" si="3"/>
        <v>21강정*14</v>
      </c>
      <c r="J19" s="37">
        <v>117</v>
      </c>
      <c r="K19" s="37">
        <f t="shared" si="4"/>
        <v>58.5</v>
      </c>
      <c r="L19" s="37">
        <v>71</v>
      </c>
      <c r="M19" s="37">
        <f t="shared" si="5"/>
        <v>64.55</v>
      </c>
      <c r="N19" s="37">
        <v>80</v>
      </c>
      <c r="O19" s="37">
        <f t="shared" si="6"/>
        <v>72.73</v>
      </c>
      <c r="P19" s="37">
        <v>74</v>
      </c>
      <c r="Q19" s="37">
        <v>100</v>
      </c>
      <c r="R19" s="37">
        <v>100</v>
      </c>
      <c r="S19" s="37">
        <f t="shared" si="7"/>
        <v>69.819999999999993</v>
      </c>
      <c r="T19" s="37">
        <f t="shared" si="8"/>
        <v>20</v>
      </c>
      <c r="U19" s="37">
        <f t="shared" si="9"/>
        <v>20</v>
      </c>
      <c r="V19" s="37" t="s">
        <v>162</v>
      </c>
      <c r="W19" s="37"/>
      <c r="X19" s="37">
        <f>IF(AND(D19&gt;=2021, V19="Y"), 100, "")</f>
        <v>100</v>
      </c>
      <c r="Y19" s="37" t="str">
        <f>HLOOKUP(S19, 참조표!$E$2:$M$3, 2, TRUE)</f>
        <v>D+</v>
      </c>
      <c r="Z19" s="37" t="str">
        <f t="shared" si="11"/>
        <v>B</v>
      </c>
      <c r="AA19" s="37" t="str">
        <f t="shared" si="12"/>
        <v>B+</v>
      </c>
      <c r="AB19" s="37" t="str">
        <f t="shared" si="13"/>
        <v>B+</v>
      </c>
    </row>
    <row r="20" spans="1:28" ht="20.10000000000000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6">
        <f t="shared" si="2"/>
        <v>17</v>
      </c>
      <c r="H20" s="38" t="s">
        <v>63</v>
      </c>
      <c r="I20" s="36" t="str">
        <f t="shared" si="3"/>
        <v>22강수*17</v>
      </c>
      <c r="J20" s="37">
        <v>139</v>
      </c>
      <c r="K20" s="37">
        <f t="shared" si="4"/>
        <v>69.5</v>
      </c>
      <c r="L20" s="37">
        <v>89</v>
      </c>
      <c r="M20" s="37">
        <f t="shared" si="5"/>
        <v>80.91</v>
      </c>
      <c r="N20" s="37">
        <v>60</v>
      </c>
      <c r="O20" s="37">
        <f t="shared" si="6"/>
        <v>54.55</v>
      </c>
      <c r="P20" s="37">
        <v>87</v>
      </c>
      <c r="Q20" s="37">
        <v>96.67</v>
      </c>
      <c r="R20" s="37">
        <v>100</v>
      </c>
      <c r="S20" s="37">
        <f t="shared" si="7"/>
        <v>77.989999999999995</v>
      </c>
      <c r="T20" s="37">
        <f t="shared" si="8"/>
        <v>6</v>
      </c>
      <c r="U20" s="37">
        <f t="shared" si="9"/>
        <v>6</v>
      </c>
      <c r="V20" s="37"/>
      <c r="W20" s="37" t="str">
        <f t="shared" ref="W20:W30" si="17">IF(OR(D20&lt;=2020, V20=""), "가능", "")</f>
        <v>가능</v>
      </c>
      <c r="X20" s="37"/>
      <c r="Y20" s="37" t="str">
        <f>HLOOKUP(S20, 참조표!$E$2:$M$3, 2, TRUE)</f>
        <v>C+</v>
      </c>
      <c r="Z20" s="37" t="str">
        <f t="shared" si="11"/>
        <v>A</v>
      </c>
      <c r="AA20" s="37" t="str">
        <f t="shared" si="12"/>
        <v>A+</v>
      </c>
      <c r="AB20" s="37" t="str">
        <f t="shared" si="13"/>
        <v>A0</v>
      </c>
    </row>
    <row r="21" spans="1:28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6">
        <f t="shared" si="2"/>
        <v>18</v>
      </c>
      <c r="H21" s="38" t="s">
        <v>64</v>
      </c>
      <c r="I21" s="36" t="str">
        <f t="shared" si="3"/>
        <v>20김동*18</v>
      </c>
      <c r="J21" s="37">
        <v>145</v>
      </c>
      <c r="K21" s="37">
        <f t="shared" si="4"/>
        <v>72.5</v>
      </c>
      <c r="L21" s="37">
        <v>93</v>
      </c>
      <c r="M21" s="37">
        <f t="shared" si="5"/>
        <v>84.55</v>
      </c>
      <c r="N21" s="37">
        <v>74</v>
      </c>
      <c r="O21" s="37">
        <f t="shared" si="6"/>
        <v>67.27</v>
      </c>
      <c r="P21" s="37">
        <v>50</v>
      </c>
      <c r="Q21" s="37">
        <v>98.89</v>
      </c>
      <c r="R21" s="37">
        <v>100</v>
      </c>
      <c r="S21" s="37">
        <f t="shared" si="7"/>
        <v>77.959999999999994</v>
      </c>
      <c r="T21" s="37">
        <f t="shared" si="8"/>
        <v>7</v>
      </c>
      <c r="U21" s="37">
        <f t="shared" si="9"/>
        <v>7</v>
      </c>
      <c r="V21" s="37"/>
      <c r="W21" s="37" t="str">
        <f t="shared" si="17"/>
        <v>가능</v>
      </c>
      <c r="X21" s="37"/>
      <c r="Y21" s="37" t="str">
        <f>HLOOKUP(S21, 참조표!$E$2:$M$3, 2, TRUE)</f>
        <v>C+</v>
      </c>
      <c r="Z21" s="37" t="str">
        <f t="shared" si="11"/>
        <v>A</v>
      </c>
      <c r="AA21" s="37" t="str">
        <f t="shared" si="12"/>
        <v>A+</v>
      </c>
      <c r="AB21" s="37" t="str">
        <f t="shared" si="13"/>
        <v>A0</v>
      </c>
    </row>
    <row r="22" spans="1:28" ht="20.10000000000000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6">
        <f t="shared" si="2"/>
        <v>20</v>
      </c>
      <c r="H22" s="38" t="s">
        <v>65</v>
      </c>
      <c r="I22" s="36" t="str">
        <f t="shared" si="3"/>
        <v>19김민*20</v>
      </c>
      <c r="J22" s="37">
        <v>82</v>
      </c>
      <c r="K22" s="37">
        <f t="shared" si="4"/>
        <v>41</v>
      </c>
      <c r="L22" s="37">
        <v>50</v>
      </c>
      <c r="M22" s="37">
        <f t="shared" si="5"/>
        <v>45.45</v>
      </c>
      <c r="N22" s="37">
        <v>54</v>
      </c>
      <c r="O22" s="37">
        <f t="shared" si="6"/>
        <v>49.09</v>
      </c>
      <c r="P22" s="37">
        <v>26</v>
      </c>
      <c r="Q22" s="37">
        <v>94.44</v>
      </c>
      <c r="R22" s="37">
        <v>60</v>
      </c>
      <c r="S22" s="37">
        <f t="shared" si="7"/>
        <v>48.16</v>
      </c>
      <c r="T22" s="37">
        <f t="shared" si="8"/>
        <v>41</v>
      </c>
      <c r="U22" s="37">
        <f t="shared" si="9"/>
        <v>41</v>
      </c>
      <c r="V22" s="37" t="s">
        <v>162</v>
      </c>
      <c r="W22" s="37" t="str">
        <f t="shared" si="17"/>
        <v>가능</v>
      </c>
      <c r="X22" s="37"/>
      <c r="Y22" s="37" t="str">
        <f>HLOOKUP(S22, 참조표!$E$2:$M$3, 2, TRUE)</f>
        <v>F</v>
      </c>
      <c r="Z22" s="37" t="str">
        <f t="shared" si="11"/>
        <v>C</v>
      </c>
      <c r="AA22" s="37" t="str">
        <f t="shared" si="12"/>
        <v>A0</v>
      </c>
      <c r="AB22" s="37" t="str">
        <f t="shared" si="13"/>
        <v>C0</v>
      </c>
    </row>
    <row r="23" spans="1:28" ht="20.10000000000000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6">
        <f t="shared" si="2"/>
        <v>21</v>
      </c>
      <c r="H23" s="38" t="s">
        <v>66</v>
      </c>
      <c r="I23" s="36" t="str">
        <f t="shared" si="3"/>
        <v>22김범*21</v>
      </c>
      <c r="J23" s="37">
        <v>131</v>
      </c>
      <c r="K23" s="37">
        <f t="shared" si="4"/>
        <v>65.5</v>
      </c>
      <c r="L23" s="37">
        <v>56</v>
      </c>
      <c r="M23" s="37">
        <f t="shared" si="5"/>
        <v>50.91</v>
      </c>
      <c r="N23" s="37">
        <v>47</v>
      </c>
      <c r="O23" s="37">
        <f t="shared" si="6"/>
        <v>42.73</v>
      </c>
      <c r="P23" s="37">
        <v>48</v>
      </c>
      <c r="Q23" s="37">
        <v>94.44</v>
      </c>
      <c r="R23" s="37">
        <v>80</v>
      </c>
      <c r="S23" s="37">
        <f t="shared" si="7"/>
        <v>59.99</v>
      </c>
      <c r="T23" s="37">
        <f t="shared" si="8"/>
        <v>34</v>
      </c>
      <c r="U23" s="37">
        <f t="shared" si="9"/>
        <v>34</v>
      </c>
      <c r="V23" s="37"/>
      <c r="W23" s="37" t="str">
        <f t="shared" si="17"/>
        <v>가능</v>
      </c>
      <c r="X23" s="37"/>
      <c r="Y23" s="37" t="str">
        <f>HLOOKUP(S23, 참조표!$E$2:$M$3, 2, TRUE)</f>
        <v>F</v>
      </c>
      <c r="Z23" s="37" t="str">
        <f t="shared" si="11"/>
        <v>C</v>
      </c>
      <c r="AA23" s="37" t="str">
        <f t="shared" si="12"/>
        <v>A+</v>
      </c>
      <c r="AB23" s="37" t="str">
        <f t="shared" si="13"/>
        <v>C+</v>
      </c>
    </row>
    <row r="24" spans="1:28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6">
        <f t="shared" si="2"/>
        <v>24</v>
      </c>
      <c r="H24" s="38" t="s">
        <v>67</v>
      </c>
      <c r="I24" s="36" t="str">
        <f t="shared" si="3"/>
        <v>20김도*24</v>
      </c>
      <c r="J24" s="37">
        <v>111</v>
      </c>
      <c r="K24" s="37">
        <f t="shared" si="4"/>
        <v>55.5</v>
      </c>
      <c r="L24" s="37">
        <v>60</v>
      </c>
      <c r="M24" s="37">
        <f t="shared" si="5"/>
        <v>54.55</v>
      </c>
      <c r="N24" s="37">
        <v>47</v>
      </c>
      <c r="O24" s="37">
        <f t="shared" si="6"/>
        <v>42.73</v>
      </c>
      <c r="P24" s="37">
        <v>30</v>
      </c>
      <c r="Q24" s="37">
        <v>94.44</v>
      </c>
      <c r="R24" s="37">
        <v>80</v>
      </c>
      <c r="S24" s="37">
        <f t="shared" si="7"/>
        <v>56.46</v>
      </c>
      <c r="T24" s="37">
        <f t="shared" si="8"/>
        <v>36</v>
      </c>
      <c r="U24" s="37">
        <f t="shared" si="9"/>
        <v>36</v>
      </c>
      <c r="V24" s="37"/>
      <c r="W24" s="37" t="str">
        <f t="shared" si="17"/>
        <v>가능</v>
      </c>
      <c r="X24" s="37"/>
      <c r="Y24" s="37" t="str">
        <f>HLOOKUP(S24, 참조표!$E$2:$M$3, 2, TRUE)</f>
        <v>F</v>
      </c>
      <c r="Z24" s="37" t="str">
        <f t="shared" si="11"/>
        <v>C</v>
      </c>
      <c r="AA24" s="37" t="str">
        <f t="shared" si="12"/>
        <v>A+</v>
      </c>
      <c r="AB24" s="37" t="str">
        <f t="shared" si="13"/>
        <v>C+</v>
      </c>
    </row>
    <row r="25" spans="1:28" ht="20.10000000000000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6">
        <f t="shared" si="2"/>
        <v>28</v>
      </c>
      <c r="H25" s="38" t="s">
        <v>68</v>
      </c>
      <c r="I25" s="36" t="str">
        <f t="shared" si="3"/>
        <v>21박도*28</v>
      </c>
      <c r="J25" s="37">
        <v>130</v>
      </c>
      <c r="K25" s="37">
        <f t="shared" si="4"/>
        <v>65</v>
      </c>
      <c r="L25" s="37">
        <v>0</v>
      </c>
      <c r="M25" s="37">
        <f t="shared" si="5"/>
        <v>0</v>
      </c>
      <c r="N25" s="37">
        <v>57</v>
      </c>
      <c r="O25" s="37">
        <f t="shared" si="6"/>
        <v>51.82</v>
      </c>
      <c r="P25" s="37">
        <v>0</v>
      </c>
      <c r="Q25" s="37">
        <v>60</v>
      </c>
      <c r="R25" s="37">
        <v>0</v>
      </c>
      <c r="S25" s="37">
        <f t="shared" si="7"/>
        <v>30.68</v>
      </c>
      <c r="T25" s="37">
        <f t="shared" si="8"/>
        <v>49</v>
      </c>
      <c r="U25" s="37">
        <f t="shared" si="9"/>
        <v>49</v>
      </c>
      <c r="V25" s="37"/>
      <c r="W25" s="37" t="str">
        <f t="shared" si="17"/>
        <v>가능</v>
      </c>
      <c r="X25" s="37"/>
      <c r="Y25" s="37" t="str">
        <f>HLOOKUP(S25, 참조표!$E$2:$M$3, 2, TRUE)</f>
        <v>F</v>
      </c>
      <c r="Z25" s="37" t="str">
        <f t="shared" si="11"/>
        <v>F</v>
      </c>
      <c r="AA25" s="37" t="str">
        <f t="shared" si="12"/>
        <v>A+</v>
      </c>
      <c r="AB25" s="37" t="str">
        <f t="shared" si="13"/>
        <v>F</v>
      </c>
    </row>
    <row r="26" spans="1:28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6">
        <f t="shared" si="2"/>
        <v>30</v>
      </c>
      <c r="H26" s="38" t="s">
        <v>69</v>
      </c>
      <c r="I26" s="36" t="str">
        <f t="shared" si="3"/>
        <v>20송건*30</v>
      </c>
      <c r="J26" s="37">
        <v>162</v>
      </c>
      <c r="K26" s="37">
        <f t="shared" si="4"/>
        <v>81</v>
      </c>
      <c r="L26" s="37">
        <v>80</v>
      </c>
      <c r="M26" s="37">
        <f t="shared" si="5"/>
        <v>72.73</v>
      </c>
      <c r="N26" s="37">
        <v>55</v>
      </c>
      <c r="O26" s="37">
        <f t="shared" si="6"/>
        <v>50</v>
      </c>
      <c r="P26" s="37">
        <v>83</v>
      </c>
      <c r="Q26" s="37">
        <v>96.67</v>
      </c>
      <c r="R26" s="37">
        <v>100</v>
      </c>
      <c r="S26" s="37">
        <f t="shared" si="7"/>
        <v>77.72</v>
      </c>
      <c r="T26" s="37">
        <f t="shared" si="8"/>
        <v>8</v>
      </c>
      <c r="U26" s="37">
        <f t="shared" si="9"/>
        <v>8</v>
      </c>
      <c r="V26" s="37"/>
      <c r="W26" s="37" t="str">
        <f t="shared" si="17"/>
        <v>가능</v>
      </c>
      <c r="X26" s="37"/>
      <c r="Y26" s="37" t="str">
        <f>HLOOKUP(S26, 참조표!$E$2:$M$3, 2, TRUE)</f>
        <v>C+</v>
      </c>
      <c r="Z26" s="37" t="str">
        <f t="shared" si="11"/>
        <v>A</v>
      </c>
      <c r="AA26" s="37" t="str">
        <f t="shared" si="12"/>
        <v>A+</v>
      </c>
      <c r="AB26" s="37" t="str">
        <f t="shared" si="13"/>
        <v>A0</v>
      </c>
    </row>
    <row r="27" spans="1:28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6">
        <f t="shared" si="2"/>
        <v>31</v>
      </c>
      <c r="H27" s="38" t="s">
        <v>70</v>
      </c>
      <c r="I27" s="36" t="str">
        <f t="shared" si="3"/>
        <v>22임주*31</v>
      </c>
      <c r="J27" s="37">
        <v>141</v>
      </c>
      <c r="K27" s="37">
        <f t="shared" si="4"/>
        <v>70.5</v>
      </c>
      <c r="L27" s="37">
        <v>85</v>
      </c>
      <c r="M27" s="37">
        <f t="shared" si="5"/>
        <v>77.27</v>
      </c>
      <c r="N27" s="37">
        <v>70</v>
      </c>
      <c r="O27" s="37">
        <f t="shared" si="6"/>
        <v>63.64</v>
      </c>
      <c r="P27" s="37">
        <v>77</v>
      </c>
      <c r="Q27" s="37">
        <v>100</v>
      </c>
      <c r="R27" s="37">
        <v>100</v>
      </c>
      <c r="S27" s="37">
        <f t="shared" si="7"/>
        <v>77.260000000000005</v>
      </c>
      <c r="T27" s="37">
        <f t="shared" si="8"/>
        <v>9</v>
      </c>
      <c r="U27" s="37">
        <f t="shared" si="9"/>
        <v>9</v>
      </c>
      <c r="V27" s="37"/>
      <c r="W27" s="37" t="str">
        <f t="shared" si="17"/>
        <v>가능</v>
      </c>
      <c r="X27" s="37"/>
      <c r="Y27" s="37" t="str">
        <f>HLOOKUP(S27, 참조표!$E$2:$M$3, 2, TRUE)</f>
        <v>C+</v>
      </c>
      <c r="Z27" s="37" t="str">
        <f t="shared" si="11"/>
        <v>A</v>
      </c>
      <c r="AA27" s="37" t="str">
        <f t="shared" si="12"/>
        <v>A+</v>
      </c>
      <c r="AB27" s="37" t="str">
        <f t="shared" si="13"/>
        <v>A0</v>
      </c>
    </row>
    <row r="28" spans="1:28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6">
        <f t="shared" si="2"/>
        <v>38</v>
      </c>
      <c r="H28" s="38" t="s">
        <v>71</v>
      </c>
      <c r="I28" s="36" t="str">
        <f t="shared" si="3"/>
        <v>22주영*38</v>
      </c>
      <c r="J28" s="37">
        <v>153</v>
      </c>
      <c r="K28" s="37">
        <f t="shared" si="4"/>
        <v>76.5</v>
      </c>
      <c r="L28" s="37">
        <v>105</v>
      </c>
      <c r="M28" s="37">
        <f t="shared" si="5"/>
        <v>95.45</v>
      </c>
      <c r="N28" s="37">
        <v>81</v>
      </c>
      <c r="O28" s="37">
        <f t="shared" si="6"/>
        <v>73.64</v>
      </c>
      <c r="P28" s="37">
        <v>83</v>
      </c>
      <c r="Q28" s="37">
        <v>100</v>
      </c>
      <c r="R28" s="37">
        <v>100</v>
      </c>
      <c r="S28" s="37">
        <f t="shared" si="7"/>
        <v>87.02</v>
      </c>
      <c r="T28" s="37">
        <f t="shared" si="8"/>
        <v>2</v>
      </c>
      <c r="U28" s="37">
        <f t="shared" si="9"/>
        <v>2</v>
      </c>
      <c r="V28" s="37"/>
      <c r="W28" s="37" t="str">
        <f t="shared" si="17"/>
        <v>가능</v>
      </c>
      <c r="X28" s="37"/>
      <c r="Y28" s="37" t="str">
        <f>HLOOKUP(S28, 참조표!$E$2:$M$3, 2, TRUE)</f>
        <v>B+</v>
      </c>
      <c r="Z28" s="37" t="str">
        <f t="shared" si="11"/>
        <v>A</v>
      </c>
      <c r="AA28" s="37" t="str">
        <f t="shared" si="12"/>
        <v>A+</v>
      </c>
      <c r="AB28" s="37" t="str">
        <f t="shared" si="13"/>
        <v>A+</v>
      </c>
    </row>
    <row r="29" spans="1:28" ht="20.10000000000000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6">
        <f t="shared" si="2"/>
        <v>39</v>
      </c>
      <c r="H29" s="38" t="s">
        <v>72</v>
      </c>
      <c r="I29" s="36" t="str">
        <f t="shared" si="3"/>
        <v>22최성*39</v>
      </c>
      <c r="J29" s="37">
        <v>86</v>
      </c>
      <c r="K29" s="37">
        <f t="shared" si="4"/>
        <v>43</v>
      </c>
      <c r="L29" s="37">
        <v>21</v>
      </c>
      <c r="M29" s="37">
        <f t="shared" si="5"/>
        <v>19.09</v>
      </c>
      <c r="N29" s="37">
        <v>56</v>
      </c>
      <c r="O29" s="37">
        <f t="shared" si="6"/>
        <v>50.91</v>
      </c>
      <c r="P29" s="37">
        <v>13</v>
      </c>
      <c r="Q29" s="37">
        <v>78.89</v>
      </c>
      <c r="R29" s="37">
        <v>40</v>
      </c>
      <c r="S29" s="37">
        <f t="shared" si="7"/>
        <v>35.86</v>
      </c>
      <c r="T29" s="37">
        <f t="shared" si="8"/>
        <v>48</v>
      </c>
      <c r="U29" s="37">
        <f t="shared" si="9"/>
        <v>48</v>
      </c>
      <c r="V29" s="37"/>
      <c r="W29" s="37" t="str">
        <f t="shared" si="17"/>
        <v>가능</v>
      </c>
      <c r="X29" s="37"/>
      <c r="Y29" s="37" t="str">
        <f>HLOOKUP(S29, 참조표!$E$2:$M$3, 2, TRUE)</f>
        <v>F</v>
      </c>
      <c r="Z29" s="37" t="str">
        <f t="shared" si="11"/>
        <v>F</v>
      </c>
      <c r="AA29" s="37" t="str">
        <f t="shared" si="12"/>
        <v>A+</v>
      </c>
      <c r="AB29" s="37" t="str">
        <f t="shared" si="13"/>
        <v>F</v>
      </c>
    </row>
    <row r="30" spans="1:28" ht="20.10000000000000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6">
        <f t="shared" si="2"/>
        <v>27</v>
      </c>
      <c r="H30" s="37" t="s">
        <v>100</v>
      </c>
      <c r="I30" s="36" t="str">
        <f t="shared" si="3"/>
        <v>21박민*27</v>
      </c>
      <c r="J30" s="37">
        <v>113</v>
      </c>
      <c r="K30" s="37">
        <f t="shared" si="4"/>
        <v>56.5</v>
      </c>
      <c r="L30" s="37">
        <v>89</v>
      </c>
      <c r="M30" s="37">
        <f t="shared" si="5"/>
        <v>80.91</v>
      </c>
      <c r="N30" s="37">
        <v>66</v>
      </c>
      <c r="O30" s="37">
        <f t="shared" si="6"/>
        <v>60</v>
      </c>
      <c r="P30" s="37">
        <v>75</v>
      </c>
      <c r="Q30" s="37">
        <v>100</v>
      </c>
      <c r="R30" s="37">
        <v>100</v>
      </c>
      <c r="S30" s="37">
        <f t="shared" si="7"/>
        <v>73.77</v>
      </c>
      <c r="T30" s="37">
        <f t="shared" si="8"/>
        <v>13</v>
      </c>
      <c r="U30" s="37">
        <f t="shared" si="9"/>
        <v>13</v>
      </c>
      <c r="V30" s="37"/>
      <c r="W30" s="37" t="str">
        <f t="shared" si="17"/>
        <v>가능</v>
      </c>
      <c r="X30" s="37"/>
      <c r="Y30" s="37" t="str">
        <f>HLOOKUP(S30, 참조표!$E$2:$M$3, 2, TRUE)</f>
        <v>C0</v>
      </c>
      <c r="Z30" s="37" t="str">
        <f t="shared" si="11"/>
        <v>A</v>
      </c>
      <c r="AA30" s="37" t="str">
        <f t="shared" si="12"/>
        <v>A+</v>
      </c>
      <c r="AB30" s="37" t="str">
        <f t="shared" si="13"/>
        <v>A0</v>
      </c>
    </row>
    <row r="31" spans="1:28" ht="20.10000000000000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6">
        <f t="shared" si="2"/>
        <v>73</v>
      </c>
      <c r="H31" s="37" t="s">
        <v>101</v>
      </c>
      <c r="I31" s="36" t="str">
        <f t="shared" si="3"/>
        <v>22김정*73</v>
      </c>
      <c r="J31" s="37">
        <v>124</v>
      </c>
      <c r="K31" s="37">
        <f t="shared" si="4"/>
        <v>62</v>
      </c>
      <c r="L31" s="37">
        <v>97</v>
      </c>
      <c r="M31" s="37">
        <f t="shared" si="5"/>
        <v>88.18</v>
      </c>
      <c r="N31" s="37">
        <v>60</v>
      </c>
      <c r="O31" s="37">
        <f t="shared" si="6"/>
        <v>54.55</v>
      </c>
      <c r="P31" s="37">
        <v>74</v>
      </c>
      <c r="Q31" s="37">
        <v>96.67</v>
      </c>
      <c r="R31" s="37">
        <v>100</v>
      </c>
      <c r="S31" s="37">
        <f t="shared" si="7"/>
        <v>76.989999999999995</v>
      </c>
      <c r="T31" s="37">
        <f t="shared" si="8"/>
        <v>10</v>
      </c>
      <c r="U31" s="37">
        <f t="shared" si="9"/>
        <v>10</v>
      </c>
      <c r="V31" s="37" t="s">
        <v>162</v>
      </c>
      <c r="W31" s="37"/>
      <c r="X31" s="37">
        <f>IF(AND(D31&gt;=2021, V31="Y"), 100, "")</f>
        <v>100</v>
      </c>
      <c r="Y31" s="37" t="str">
        <f>HLOOKUP(S31, 참조표!$E$2:$M$3, 2, TRUE)</f>
        <v>C+</v>
      </c>
      <c r="Z31" s="37" t="str">
        <f t="shared" si="11"/>
        <v>A</v>
      </c>
      <c r="AA31" s="37" t="str">
        <f t="shared" si="12"/>
        <v>B+</v>
      </c>
      <c r="AB31" s="37" t="str">
        <f t="shared" si="13"/>
        <v>B+</v>
      </c>
    </row>
    <row r="32" spans="1:28" ht="20.10000000000000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6">
        <f t="shared" si="2"/>
        <v>56</v>
      </c>
      <c r="H32" s="37" t="s">
        <v>102</v>
      </c>
      <c r="I32" s="36" t="str">
        <f t="shared" si="3"/>
        <v>20박재*56</v>
      </c>
      <c r="J32" s="37">
        <v>57</v>
      </c>
      <c r="K32" s="37">
        <f t="shared" si="4"/>
        <v>28.5</v>
      </c>
      <c r="L32" s="37">
        <v>47</v>
      </c>
      <c r="M32" s="37">
        <f t="shared" si="5"/>
        <v>42.73</v>
      </c>
      <c r="N32" s="37">
        <v>58</v>
      </c>
      <c r="O32" s="37">
        <f t="shared" si="6"/>
        <v>52.73</v>
      </c>
      <c r="P32" s="37">
        <v>21</v>
      </c>
      <c r="Q32" s="37">
        <v>90</v>
      </c>
      <c r="R32" s="37">
        <v>100</v>
      </c>
      <c r="S32" s="37">
        <f t="shared" si="7"/>
        <v>44.88</v>
      </c>
      <c r="T32" s="37">
        <f t="shared" si="8"/>
        <v>43</v>
      </c>
      <c r="U32" s="37">
        <f t="shared" si="9"/>
        <v>43</v>
      </c>
      <c r="V32" s="37" t="s">
        <v>162</v>
      </c>
      <c r="W32" s="37" t="str">
        <f t="shared" ref="W32:W48" si="18">IF(OR(D32&lt;=2020, V32=""), "가능", "")</f>
        <v>가능</v>
      </c>
      <c r="X32" s="37"/>
      <c r="Y32" s="37" t="str">
        <f>HLOOKUP(S32, 참조표!$E$2:$M$3, 2, TRUE)</f>
        <v>F</v>
      </c>
      <c r="Z32" s="37" t="str">
        <f t="shared" si="11"/>
        <v>D</v>
      </c>
      <c r="AA32" s="37" t="str">
        <f t="shared" si="12"/>
        <v>A0</v>
      </c>
      <c r="AB32" s="37" t="str">
        <f t="shared" si="13"/>
        <v>D+</v>
      </c>
    </row>
    <row r="33" spans="1:28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6">
        <f t="shared" si="2"/>
        <v>62</v>
      </c>
      <c r="H33" s="37" t="s">
        <v>103</v>
      </c>
      <c r="I33" s="36" t="str">
        <f t="shared" si="3"/>
        <v>20이정*62</v>
      </c>
      <c r="J33" s="37">
        <v>111</v>
      </c>
      <c r="K33" s="37">
        <f t="shared" si="4"/>
        <v>55.5</v>
      </c>
      <c r="L33" s="37">
        <v>52</v>
      </c>
      <c r="M33" s="37">
        <f t="shared" si="5"/>
        <v>47.27</v>
      </c>
      <c r="N33" s="37">
        <v>23</v>
      </c>
      <c r="O33" s="37">
        <f t="shared" si="6"/>
        <v>20.91</v>
      </c>
      <c r="P33" s="37">
        <v>59</v>
      </c>
      <c r="Q33" s="37">
        <v>96.67</v>
      </c>
      <c r="R33" s="37">
        <v>70</v>
      </c>
      <c r="S33" s="37">
        <f t="shared" si="7"/>
        <v>54.35</v>
      </c>
      <c r="T33" s="37">
        <f t="shared" si="8"/>
        <v>38</v>
      </c>
      <c r="U33" s="37">
        <f t="shared" si="9"/>
        <v>38</v>
      </c>
      <c r="V33" s="37" t="s">
        <v>162</v>
      </c>
      <c r="W33" s="37" t="str">
        <f t="shared" si="18"/>
        <v>가능</v>
      </c>
      <c r="X33" s="37"/>
      <c r="Y33" s="37" t="str">
        <f>HLOOKUP(S33, 참조표!$E$2:$M$3, 2, TRUE)</f>
        <v>F</v>
      </c>
      <c r="Z33" s="37" t="str">
        <f t="shared" si="11"/>
        <v>C</v>
      </c>
      <c r="AA33" s="37" t="str">
        <f t="shared" si="12"/>
        <v>A0</v>
      </c>
      <c r="AB33" s="37" t="str">
        <f t="shared" si="13"/>
        <v>C0</v>
      </c>
    </row>
    <row r="34" spans="1:28" ht="20.10000000000000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6">
        <f t="shared" si="2"/>
        <v>2</v>
      </c>
      <c r="H34" s="37" t="s">
        <v>104</v>
      </c>
      <c r="I34" s="36" t="str">
        <f t="shared" si="3"/>
        <v>20이승*02</v>
      </c>
      <c r="J34" s="37">
        <v>46</v>
      </c>
      <c r="K34" s="37">
        <f t="shared" si="4"/>
        <v>23</v>
      </c>
      <c r="L34" s="37">
        <v>58</v>
      </c>
      <c r="M34" s="37">
        <f t="shared" si="5"/>
        <v>52.73</v>
      </c>
      <c r="N34" s="37">
        <v>10</v>
      </c>
      <c r="O34" s="37">
        <f t="shared" si="6"/>
        <v>9.09</v>
      </c>
      <c r="P34" s="37">
        <v>10</v>
      </c>
      <c r="Q34" s="37">
        <v>86.67</v>
      </c>
      <c r="R34" s="37">
        <v>60</v>
      </c>
      <c r="S34" s="37">
        <f t="shared" si="7"/>
        <v>38.93</v>
      </c>
      <c r="T34" s="37">
        <f t="shared" si="8"/>
        <v>47</v>
      </c>
      <c r="U34" s="37">
        <f t="shared" si="9"/>
        <v>47</v>
      </c>
      <c r="V34" s="37"/>
      <c r="W34" s="37" t="str">
        <f t="shared" si="18"/>
        <v>가능</v>
      </c>
      <c r="X34" s="37"/>
      <c r="Y34" s="37" t="str">
        <f>HLOOKUP(S34, 참조표!$E$2:$M$3, 2, TRUE)</f>
        <v>F</v>
      </c>
      <c r="Z34" s="37" t="str">
        <f t="shared" si="11"/>
        <v>D</v>
      </c>
      <c r="AA34" s="37" t="str">
        <f t="shared" si="12"/>
        <v>A+</v>
      </c>
      <c r="AB34" s="37" t="str">
        <f t="shared" si="13"/>
        <v>D0</v>
      </c>
    </row>
    <row r="35" spans="1:28" ht="20.10000000000000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6">
        <f t="shared" si="2"/>
        <v>18</v>
      </c>
      <c r="H35" s="37" t="s">
        <v>105</v>
      </c>
      <c r="I35" s="36" t="str">
        <f t="shared" si="3"/>
        <v>22정성*18</v>
      </c>
      <c r="J35" s="37">
        <v>85</v>
      </c>
      <c r="K35" s="37">
        <f t="shared" si="4"/>
        <v>42.5</v>
      </c>
      <c r="L35" s="37">
        <v>58</v>
      </c>
      <c r="M35" s="37">
        <f t="shared" si="5"/>
        <v>52.73</v>
      </c>
      <c r="N35" s="37">
        <v>40</v>
      </c>
      <c r="O35" s="37">
        <f t="shared" si="6"/>
        <v>36.36</v>
      </c>
      <c r="P35" s="37">
        <v>58</v>
      </c>
      <c r="Q35" s="37">
        <v>94.44</v>
      </c>
      <c r="R35" s="37">
        <v>60</v>
      </c>
      <c r="S35" s="37">
        <f t="shared" si="7"/>
        <v>53.09</v>
      </c>
      <c r="T35" s="37">
        <f t="shared" si="8"/>
        <v>39</v>
      </c>
      <c r="U35" s="37">
        <f t="shared" si="9"/>
        <v>39</v>
      </c>
      <c r="V35" s="37"/>
      <c r="W35" s="37" t="str">
        <f t="shared" si="18"/>
        <v>가능</v>
      </c>
      <c r="X35" s="37"/>
      <c r="Y35" s="37" t="str">
        <f>HLOOKUP(S35, 참조표!$E$2:$M$3, 2, TRUE)</f>
        <v>F</v>
      </c>
      <c r="Z35" s="37" t="str">
        <f t="shared" si="11"/>
        <v>C</v>
      </c>
      <c r="AA35" s="37" t="str">
        <f t="shared" si="12"/>
        <v>A+</v>
      </c>
      <c r="AB35" s="37" t="str">
        <f t="shared" si="13"/>
        <v>C0</v>
      </c>
    </row>
    <row r="36" spans="1:28" ht="20.10000000000000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6">
        <f t="shared" si="2"/>
        <v>23</v>
      </c>
      <c r="H36" s="37" t="s">
        <v>106</v>
      </c>
      <c r="I36" s="36" t="str">
        <f t="shared" si="3"/>
        <v>21강기*23</v>
      </c>
      <c r="J36" s="37">
        <v>52</v>
      </c>
      <c r="K36" s="37">
        <f t="shared" si="4"/>
        <v>26</v>
      </c>
      <c r="L36" s="37">
        <v>56</v>
      </c>
      <c r="M36" s="37">
        <f t="shared" si="5"/>
        <v>50.91</v>
      </c>
      <c r="N36" s="37">
        <v>31</v>
      </c>
      <c r="O36" s="37">
        <f t="shared" si="6"/>
        <v>28.18</v>
      </c>
      <c r="P36" s="37">
        <v>0</v>
      </c>
      <c r="Q36" s="37">
        <v>83.33</v>
      </c>
      <c r="R36" s="37">
        <v>60</v>
      </c>
      <c r="S36" s="37">
        <f t="shared" si="7"/>
        <v>39.770000000000003</v>
      </c>
      <c r="T36" s="37">
        <f t="shared" si="8"/>
        <v>46</v>
      </c>
      <c r="U36" s="37">
        <f t="shared" si="9"/>
        <v>46</v>
      </c>
      <c r="V36" s="37"/>
      <c r="W36" s="37" t="str">
        <f t="shared" si="18"/>
        <v>가능</v>
      </c>
      <c r="X36" s="37"/>
      <c r="Y36" s="37" t="str">
        <f>HLOOKUP(S36, 참조표!$E$2:$M$3, 2, TRUE)</f>
        <v>F</v>
      </c>
      <c r="Z36" s="37" t="str">
        <f t="shared" si="11"/>
        <v>D</v>
      </c>
      <c r="AA36" s="37" t="str">
        <f t="shared" si="12"/>
        <v>A+</v>
      </c>
      <c r="AB36" s="37" t="str">
        <f t="shared" si="13"/>
        <v>D0</v>
      </c>
    </row>
    <row r="37" spans="1:28" ht="20.10000000000000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6">
        <f t="shared" si="2"/>
        <v>39</v>
      </c>
      <c r="H37" s="37" t="s">
        <v>107</v>
      </c>
      <c r="I37" s="36" t="str">
        <f t="shared" si="3"/>
        <v>21권준*39</v>
      </c>
      <c r="J37" s="37">
        <v>16</v>
      </c>
      <c r="K37" s="37">
        <f t="shared" si="4"/>
        <v>8</v>
      </c>
      <c r="L37" s="37">
        <v>20</v>
      </c>
      <c r="M37" s="37">
        <f t="shared" si="5"/>
        <v>18.18</v>
      </c>
      <c r="N37" s="37">
        <v>20</v>
      </c>
      <c r="O37" s="37">
        <f t="shared" si="6"/>
        <v>18.18</v>
      </c>
      <c r="P37" s="37">
        <v>21</v>
      </c>
      <c r="Q37" s="37">
        <v>88.89</v>
      </c>
      <c r="R37" s="37">
        <v>100</v>
      </c>
      <c r="S37" s="37">
        <f t="shared" si="7"/>
        <v>26.57</v>
      </c>
      <c r="T37" s="37">
        <f t="shared" si="8"/>
        <v>53</v>
      </c>
      <c r="U37" s="37">
        <f t="shared" si="9"/>
        <v>53</v>
      </c>
      <c r="V37" s="37"/>
      <c r="W37" s="37" t="str">
        <f t="shared" si="18"/>
        <v>가능</v>
      </c>
      <c r="X37" s="37"/>
      <c r="Y37" s="37" t="str">
        <f>HLOOKUP(S37, 참조표!$E$2:$M$3, 2, TRUE)</f>
        <v>F</v>
      </c>
      <c r="Z37" s="37" t="str">
        <f t="shared" si="11"/>
        <v>F</v>
      </c>
      <c r="AA37" s="37" t="str">
        <f t="shared" si="12"/>
        <v>A+</v>
      </c>
      <c r="AB37" s="37" t="str">
        <f t="shared" si="13"/>
        <v>F</v>
      </c>
    </row>
    <row r="38" spans="1:28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6">
        <f t="shared" si="2"/>
        <v>23</v>
      </c>
      <c r="H38" s="37" t="s">
        <v>108</v>
      </c>
      <c r="I38" s="36" t="str">
        <f t="shared" si="3"/>
        <v>22김태*23</v>
      </c>
      <c r="J38" s="37">
        <v>143</v>
      </c>
      <c r="K38" s="37">
        <f t="shared" si="4"/>
        <v>71.5</v>
      </c>
      <c r="L38" s="37">
        <v>82</v>
      </c>
      <c r="M38" s="37">
        <f t="shared" si="5"/>
        <v>74.55</v>
      </c>
      <c r="N38" s="37">
        <v>48</v>
      </c>
      <c r="O38" s="37">
        <f t="shared" si="6"/>
        <v>43.64</v>
      </c>
      <c r="P38" s="37">
        <v>65</v>
      </c>
      <c r="Q38" s="37">
        <v>100</v>
      </c>
      <c r="R38" s="37">
        <v>100</v>
      </c>
      <c r="S38" s="37">
        <f t="shared" si="7"/>
        <v>73.41</v>
      </c>
      <c r="T38" s="37">
        <f t="shared" si="8"/>
        <v>14</v>
      </c>
      <c r="U38" s="37">
        <f t="shared" si="9"/>
        <v>14</v>
      </c>
      <c r="V38" s="37"/>
      <c r="W38" s="37" t="str">
        <f t="shared" si="18"/>
        <v>가능</v>
      </c>
      <c r="X38" s="37"/>
      <c r="Y38" s="37" t="str">
        <f>HLOOKUP(S38, 참조표!$E$2:$M$3, 2, TRUE)</f>
        <v>C0</v>
      </c>
      <c r="Z38" s="37" t="str">
        <f t="shared" si="11"/>
        <v>A</v>
      </c>
      <c r="AA38" s="37" t="str">
        <f t="shared" si="12"/>
        <v>A+</v>
      </c>
      <c r="AB38" s="37" t="str">
        <f t="shared" si="13"/>
        <v>A0</v>
      </c>
    </row>
    <row r="39" spans="1:28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6">
        <f t="shared" si="2"/>
        <v>96</v>
      </c>
      <c r="H39" s="37" t="s">
        <v>109</v>
      </c>
      <c r="I39" s="36" t="str">
        <f t="shared" si="3"/>
        <v>19배진*96</v>
      </c>
      <c r="J39" s="37">
        <v>160</v>
      </c>
      <c r="K39" s="37">
        <f t="shared" si="4"/>
        <v>80</v>
      </c>
      <c r="L39" s="37">
        <v>79</v>
      </c>
      <c r="M39" s="37">
        <f t="shared" si="5"/>
        <v>71.819999999999993</v>
      </c>
      <c r="N39" s="37">
        <v>67</v>
      </c>
      <c r="O39" s="37">
        <f t="shared" si="6"/>
        <v>60.91</v>
      </c>
      <c r="P39" s="37">
        <v>95</v>
      </c>
      <c r="Q39" s="37">
        <v>91.11</v>
      </c>
      <c r="R39" s="37">
        <v>100</v>
      </c>
      <c r="S39" s="37">
        <f t="shared" si="7"/>
        <v>78.84</v>
      </c>
      <c r="T39" s="37">
        <f t="shared" si="8"/>
        <v>5</v>
      </c>
      <c r="U39" s="37">
        <f t="shared" si="9"/>
        <v>5</v>
      </c>
      <c r="V39" s="37"/>
      <c r="W39" s="37" t="str">
        <f t="shared" si="18"/>
        <v>가능</v>
      </c>
      <c r="X39" s="37"/>
      <c r="Y39" s="37" t="str">
        <f>HLOOKUP(S39, 참조표!$E$2:$M$3, 2, TRUE)</f>
        <v>C+</v>
      </c>
      <c r="Z39" s="37" t="str">
        <f t="shared" si="11"/>
        <v>A</v>
      </c>
      <c r="AA39" s="37" t="str">
        <f t="shared" si="12"/>
        <v>A+</v>
      </c>
      <c r="AB39" s="37" t="str">
        <f t="shared" si="13"/>
        <v>A+</v>
      </c>
    </row>
    <row r="40" spans="1:28" ht="20.10000000000000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6">
        <f t="shared" si="2"/>
        <v>6</v>
      </c>
      <c r="H40" s="37" t="s">
        <v>110</v>
      </c>
      <c r="I40" s="36" t="str">
        <f t="shared" si="3"/>
        <v>20양상*06</v>
      </c>
      <c r="J40" s="37">
        <v>128</v>
      </c>
      <c r="K40" s="37">
        <f t="shared" si="4"/>
        <v>64</v>
      </c>
      <c r="L40" s="37">
        <v>85</v>
      </c>
      <c r="M40" s="37">
        <f t="shared" si="5"/>
        <v>77.27</v>
      </c>
      <c r="N40" s="37">
        <v>60</v>
      </c>
      <c r="O40" s="37">
        <f t="shared" si="6"/>
        <v>54.55</v>
      </c>
      <c r="P40" s="37">
        <v>56</v>
      </c>
      <c r="Q40" s="37">
        <v>100</v>
      </c>
      <c r="R40" s="37">
        <v>100</v>
      </c>
      <c r="S40" s="37">
        <f t="shared" si="7"/>
        <v>72.3</v>
      </c>
      <c r="T40" s="37">
        <f t="shared" si="8"/>
        <v>17</v>
      </c>
      <c r="U40" s="37">
        <f t="shared" si="9"/>
        <v>17</v>
      </c>
      <c r="V40" s="37"/>
      <c r="W40" s="37" t="str">
        <f t="shared" si="18"/>
        <v>가능</v>
      </c>
      <c r="X40" s="37"/>
      <c r="Y40" s="37" t="str">
        <f>HLOOKUP(S40, 참조표!$E$2:$M$3, 2, TRUE)</f>
        <v>C0</v>
      </c>
      <c r="Z40" s="37" t="str">
        <f t="shared" si="11"/>
        <v>B</v>
      </c>
      <c r="AA40" s="37" t="str">
        <f t="shared" si="12"/>
        <v>A+</v>
      </c>
      <c r="AB40" s="37" t="str">
        <f t="shared" si="13"/>
        <v>B+</v>
      </c>
    </row>
    <row r="41" spans="1:28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6">
        <f t="shared" si="2"/>
        <v>10</v>
      </c>
      <c r="H41" s="37" t="s">
        <v>111</v>
      </c>
      <c r="I41" s="36" t="str">
        <f t="shared" si="3"/>
        <v>21김상*10</v>
      </c>
      <c r="J41" s="37">
        <v>167</v>
      </c>
      <c r="K41" s="37">
        <f t="shared" si="4"/>
        <v>83.5</v>
      </c>
      <c r="L41" s="37">
        <v>99</v>
      </c>
      <c r="M41" s="37">
        <f t="shared" si="5"/>
        <v>90</v>
      </c>
      <c r="N41" s="37">
        <v>102</v>
      </c>
      <c r="O41" s="37">
        <f t="shared" si="6"/>
        <v>92.73</v>
      </c>
      <c r="P41" s="37">
        <v>90</v>
      </c>
      <c r="Q41" s="37">
        <v>100</v>
      </c>
      <c r="R41" s="37">
        <v>100</v>
      </c>
      <c r="S41" s="37">
        <f t="shared" si="7"/>
        <v>89.82</v>
      </c>
      <c r="T41" s="37">
        <f t="shared" si="8"/>
        <v>1</v>
      </c>
      <c r="U41" s="37">
        <f t="shared" si="9"/>
        <v>1</v>
      </c>
      <c r="V41" s="37"/>
      <c r="W41" s="37" t="str">
        <f t="shared" si="18"/>
        <v>가능</v>
      </c>
      <c r="X41" s="37"/>
      <c r="Y41" s="37" t="str">
        <f>HLOOKUP(S41, 참조표!$E$2:$M$3, 2, TRUE)</f>
        <v>B+</v>
      </c>
      <c r="Z41" s="37" t="str">
        <f t="shared" si="11"/>
        <v>A</v>
      </c>
      <c r="AA41" s="37" t="str">
        <f t="shared" si="12"/>
        <v>A+</v>
      </c>
      <c r="AB41" s="37" t="str">
        <f t="shared" si="13"/>
        <v>A+</v>
      </c>
    </row>
    <row r="42" spans="1:28" ht="20.10000000000000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6">
        <f t="shared" si="2"/>
        <v>11</v>
      </c>
      <c r="H42" s="37" t="s">
        <v>112</v>
      </c>
      <c r="I42" s="36" t="str">
        <f t="shared" si="3"/>
        <v>19최운*11</v>
      </c>
      <c r="J42" s="37">
        <v>127</v>
      </c>
      <c r="K42" s="37">
        <f t="shared" si="4"/>
        <v>63.5</v>
      </c>
      <c r="L42" s="37">
        <v>80</v>
      </c>
      <c r="M42" s="37">
        <f t="shared" si="5"/>
        <v>72.73</v>
      </c>
      <c r="N42" s="37">
        <v>74</v>
      </c>
      <c r="O42" s="37">
        <f t="shared" si="6"/>
        <v>67.27</v>
      </c>
      <c r="P42" s="37">
        <v>91</v>
      </c>
      <c r="Q42" s="37">
        <v>100</v>
      </c>
      <c r="R42" s="37">
        <v>100</v>
      </c>
      <c r="S42" s="37">
        <f t="shared" si="7"/>
        <v>75.33</v>
      </c>
      <c r="T42" s="37">
        <f t="shared" si="8"/>
        <v>12</v>
      </c>
      <c r="U42" s="37">
        <f t="shared" si="9"/>
        <v>12</v>
      </c>
      <c r="V42" s="37"/>
      <c r="W42" s="37" t="str">
        <f t="shared" si="18"/>
        <v>가능</v>
      </c>
      <c r="X42" s="37"/>
      <c r="Y42" s="37" t="str">
        <f>HLOOKUP(S42, 참조표!$E$2:$M$3, 2, TRUE)</f>
        <v>C+</v>
      </c>
      <c r="Z42" s="37" t="str">
        <f t="shared" si="11"/>
        <v>A</v>
      </c>
      <c r="AA42" s="37" t="str">
        <f t="shared" si="12"/>
        <v>A+</v>
      </c>
      <c r="AB42" s="37" t="str">
        <f t="shared" si="13"/>
        <v>A0</v>
      </c>
    </row>
    <row r="43" spans="1:28" ht="20.10000000000000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6">
        <f t="shared" si="2"/>
        <v>19</v>
      </c>
      <c r="H43" s="37" t="s">
        <v>113</v>
      </c>
      <c r="I43" s="36" t="str">
        <f t="shared" si="3"/>
        <v>19김훈*19</v>
      </c>
      <c r="J43" s="37">
        <v>86</v>
      </c>
      <c r="K43" s="37">
        <f t="shared" si="4"/>
        <v>43</v>
      </c>
      <c r="L43" s="37">
        <v>76</v>
      </c>
      <c r="M43" s="37">
        <f t="shared" si="5"/>
        <v>69.09</v>
      </c>
      <c r="N43" s="37">
        <v>56</v>
      </c>
      <c r="O43" s="37">
        <f t="shared" si="6"/>
        <v>50.91</v>
      </c>
      <c r="P43" s="37">
        <v>58</v>
      </c>
      <c r="Q43" s="37">
        <v>98.89</v>
      </c>
      <c r="R43" s="37">
        <v>100</v>
      </c>
      <c r="S43" s="37">
        <f t="shared" si="7"/>
        <v>62.86</v>
      </c>
      <c r="T43" s="37">
        <f t="shared" si="8"/>
        <v>31</v>
      </c>
      <c r="U43" s="37">
        <f t="shared" si="9"/>
        <v>31</v>
      </c>
      <c r="V43" s="37"/>
      <c r="W43" s="37" t="str">
        <f t="shared" si="18"/>
        <v>가능</v>
      </c>
      <c r="X43" s="37"/>
      <c r="Y43" s="37" t="str">
        <f>HLOOKUP(S43, 참조표!$E$2:$M$3, 2, TRUE)</f>
        <v>D0</v>
      </c>
      <c r="Z43" s="37" t="str">
        <f t="shared" si="11"/>
        <v>B</v>
      </c>
      <c r="AA43" s="37" t="str">
        <f t="shared" si="12"/>
        <v>A+</v>
      </c>
      <c r="AB43" s="37" t="str">
        <f t="shared" si="13"/>
        <v>B0</v>
      </c>
    </row>
    <row r="44" spans="1:28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6">
        <f t="shared" si="2"/>
        <v>42</v>
      </c>
      <c r="H44" s="37" t="s">
        <v>114</v>
      </c>
      <c r="I44" s="36" t="str">
        <f t="shared" si="3"/>
        <v>19박연*42</v>
      </c>
      <c r="J44" s="37">
        <v>160</v>
      </c>
      <c r="K44" s="37">
        <f t="shared" si="4"/>
        <v>80</v>
      </c>
      <c r="L44" s="37">
        <v>82</v>
      </c>
      <c r="M44" s="37">
        <f t="shared" si="5"/>
        <v>74.55</v>
      </c>
      <c r="N44" s="37">
        <v>79</v>
      </c>
      <c r="O44" s="37">
        <f t="shared" si="6"/>
        <v>71.819999999999993</v>
      </c>
      <c r="P44" s="37">
        <v>90</v>
      </c>
      <c r="Q44" s="37">
        <v>100</v>
      </c>
      <c r="R44" s="37">
        <v>100</v>
      </c>
      <c r="S44" s="37">
        <f t="shared" si="7"/>
        <v>81.27</v>
      </c>
      <c r="T44" s="37">
        <f t="shared" si="8"/>
        <v>4</v>
      </c>
      <c r="U44" s="37">
        <f t="shared" si="9"/>
        <v>4</v>
      </c>
      <c r="V44" s="37" t="s">
        <v>162</v>
      </c>
      <c r="W44" s="37" t="str">
        <f t="shared" si="18"/>
        <v>가능</v>
      </c>
      <c r="X44" s="37"/>
      <c r="Y44" s="37" t="str">
        <f>HLOOKUP(S44, 참조표!$E$2:$M$3, 2, TRUE)</f>
        <v>B0</v>
      </c>
      <c r="Z44" s="37" t="str">
        <f t="shared" si="11"/>
        <v>A</v>
      </c>
      <c r="AA44" s="37" t="str">
        <f t="shared" si="12"/>
        <v>A0</v>
      </c>
      <c r="AB44" s="37" t="str">
        <f t="shared" si="13"/>
        <v>A0</v>
      </c>
    </row>
    <row r="45" spans="1:28" ht="20.10000000000000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6">
        <f t="shared" si="2"/>
        <v>60</v>
      </c>
      <c r="H45" s="37" t="s">
        <v>115</v>
      </c>
      <c r="I45" s="36" t="str">
        <f t="shared" si="3"/>
        <v>21이형*60</v>
      </c>
      <c r="J45" s="37">
        <v>129</v>
      </c>
      <c r="K45" s="37">
        <f t="shared" si="4"/>
        <v>64.5</v>
      </c>
      <c r="L45" s="37">
        <v>70</v>
      </c>
      <c r="M45" s="37">
        <f t="shared" si="5"/>
        <v>63.64</v>
      </c>
      <c r="N45" s="37">
        <v>66</v>
      </c>
      <c r="O45" s="37">
        <f t="shared" si="6"/>
        <v>60</v>
      </c>
      <c r="P45" s="37">
        <v>57</v>
      </c>
      <c r="Q45" s="37">
        <v>97.78</v>
      </c>
      <c r="R45" s="37">
        <v>100</v>
      </c>
      <c r="S45" s="37">
        <f t="shared" si="7"/>
        <v>68.099999999999994</v>
      </c>
      <c r="T45" s="37">
        <f t="shared" si="8"/>
        <v>25</v>
      </c>
      <c r="U45" s="37">
        <f t="shared" si="9"/>
        <v>25</v>
      </c>
      <c r="V45" s="37"/>
      <c r="W45" s="37" t="str">
        <f t="shared" si="18"/>
        <v>가능</v>
      </c>
      <c r="X45" s="37"/>
      <c r="Y45" s="37" t="str">
        <f>HLOOKUP(S45, 참조표!$E$2:$M$3, 2, TRUE)</f>
        <v>D+</v>
      </c>
      <c r="Z45" s="37" t="str">
        <f t="shared" si="11"/>
        <v>B</v>
      </c>
      <c r="AA45" s="37" t="str">
        <f t="shared" si="12"/>
        <v>A+</v>
      </c>
      <c r="AB45" s="37" t="str">
        <f t="shared" si="13"/>
        <v>B0</v>
      </c>
    </row>
    <row r="46" spans="1:28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6">
        <f t="shared" si="2"/>
        <v>71</v>
      </c>
      <c r="H46" s="37" t="s">
        <v>116</v>
      </c>
      <c r="I46" s="36" t="str">
        <f t="shared" si="3"/>
        <v>21김지*71</v>
      </c>
      <c r="J46" s="37">
        <v>155</v>
      </c>
      <c r="K46" s="37">
        <f t="shared" si="4"/>
        <v>77.5</v>
      </c>
      <c r="L46" s="37">
        <v>91</v>
      </c>
      <c r="M46" s="37">
        <f t="shared" si="5"/>
        <v>82.73</v>
      </c>
      <c r="N46" s="37">
        <v>82</v>
      </c>
      <c r="O46" s="37">
        <f t="shared" si="6"/>
        <v>74.55</v>
      </c>
      <c r="P46" s="37">
        <v>76</v>
      </c>
      <c r="Q46" s="37">
        <v>100</v>
      </c>
      <c r="R46" s="37">
        <v>100</v>
      </c>
      <c r="S46" s="37">
        <f t="shared" si="7"/>
        <v>82.26</v>
      </c>
      <c r="T46" s="37">
        <f t="shared" si="8"/>
        <v>3</v>
      </c>
      <c r="U46" s="37">
        <f t="shared" si="9"/>
        <v>3</v>
      </c>
      <c r="V46" s="37"/>
      <c r="W46" s="37" t="str">
        <f t="shared" si="18"/>
        <v>가능</v>
      </c>
      <c r="X46" s="37"/>
      <c r="Y46" s="37" t="str">
        <f>HLOOKUP(S46, 참조표!$E$2:$M$3, 2, TRUE)</f>
        <v>B0</v>
      </c>
      <c r="Z46" s="37" t="str">
        <f t="shared" si="11"/>
        <v>A</v>
      </c>
      <c r="AA46" s="37" t="str">
        <f t="shared" si="12"/>
        <v>A+</v>
      </c>
      <c r="AB46" s="37" t="str">
        <f t="shared" si="13"/>
        <v>A+</v>
      </c>
    </row>
    <row r="47" spans="1:28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6">
        <f t="shared" si="2"/>
        <v>26</v>
      </c>
      <c r="H47" s="37" t="s">
        <v>117</v>
      </c>
      <c r="I47" s="36" t="str">
        <f t="shared" si="3"/>
        <v>21장수*26</v>
      </c>
      <c r="J47" s="37">
        <v>105</v>
      </c>
      <c r="K47" s="37">
        <f t="shared" si="4"/>
        <v>52.5</v>
      </c>
      <c r="L47" s="37">
        <v>57</v>
      </c>
      <c r="M47" s="37">
        <f t="shared" si="5"/>
        <v>51.82</v>
      </c>
      <c r="N47" s="37">
        <v>33</v>
      </c>
      <c r="O47" s="37">
        <f t="shared" si="6"/>
        <v>30</v>
      </c>
      <c r="P47" s="37">
        <v>53</v>
      </c>
      <c r="Q47" s="37">
        <v>97.78</v>
      </c>
      <c r="R47" s="37">
        <v>100</v>
      </c>
      <c r="S47" s="37">
        <f t="shared" si="7"/>
        <v>56.97</v>
      </c>
      <c r="T47" s="37">
        <f t="shared" si="8"/>
        <v>35</v>
      </c>
      <c r="U47" s="37">
        <f t="shared" si="9"/>
        <v>35</v>
      </c>
      <c r="V47" s="37"/>
      <c r="W47" s="37" t="str">
        <f t="shared" si="18"/>
        <v>가능</v>
      </c>
      <c r="X47" s="37"/>
      <c r="Y47" s="37" t="str">
        <f>HLOOKUP(S47, 참조표!$E$2:$M$3, 2, TRUE)</f>
        <v>F</v>
      </c>
      <c r="Z47" s="37" t="str">
        <f t="shared" si="11"/>
        <v>C</v>
      </c>
      <c r="AA47" s="37" t="str">
        <f t="shared" si="12"/>
        <v>A+</v>
      </c>
      <c r="AB47" s="37" t="str">
        <f t="shared" si="13"/>
        <v>C+</v>
      </c>
    </row>
    <row r="48" spans="1:28" ht="20.10000000000000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6">
        <f t="shared" si="2"/>
        <v>29</v>
      </c>
      <c r="H48" s="37" t="s">
        <v>118</v>
      </c>
      <c r="I48" s="36" t="str">
        <f t="shared" si="3"/>
        <v>22권원*29</v>
      </c>
      <c r="J48" s="37">
        <v>141</v>
      </c>
      <c r="K48" s="37">
        <f t="shared" si="4"/>
        <v>70.5</v>
      </c>
      <c r="L48" s="37">
        <v>67</v>
      </c>
      <c r="M48" s="37">
        <f t="shared" si="5"/>
        <v>60.91</v>
      </c>
      <c r="N48" s="37">
        <v>78</v>
      </c>
      <c r="O48" s="37">
        <f t="shared" si="6"/>
        <v>70.91</v>
      </c>
      <c r="P48" s="37">
        <v>54</v>
      </c>
      <c r="Q48" s="37">
        <v>97.78</v>
      </c>
      <c r="R48" s="37">
        <v>80</v>
      </c>
      <c r="S48" s="37">
        <f t="shared" si="7"/>
        <v>68.739999999999995</v>
      </c>
      <c r="T48" s="37">
        <f t="shared" si="8"/>
        <v>23</v>
      </c>
      <c r="U48" s="37">
        <f t="shared" si="9"/>
        <v>23</v>
      </c>
      <c r="V48" s="37"/>
      <c r="W48" s="37" t="str">
        <f t="shared" si="18"/>
        <v>가능</v>
      </c>
      <c r="X48" s="37"/>
      <c r="Y48" s="37" t="str">
        <f>HLOOKUP(S48, 참조표!$E$2:$M$3, 2, TRUE)</f>
        <v>D+</v>
      </c>
      <c r="Z48" s="37" t="str">
        <f t="shared" si="11"/>
        <v>B</v>
      </c>
      <c r="AA48" s="37" t="str">
        <f t="shared" si="12"/>
        <v>A+</v>
      </c>
      <c r="AB48" s="37" t="str">
        <f t="shared" si="13"/>
        <v>B+</v>
      </c>
    </row>
    <row r="49" spans="1:28" ht="20.10000000000000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6">
        <f t="shared" si="2"/>
        <v>35</v>
      </c>
      <c r="H49" s="37" t="s">
        <v>119</v>
      </c>
      <c r="I49" s="36" t="str">
        <f t="shared" si="3"/>
        <v>22박규*35</v>
      </c>
      <c r="J49" s="37">
        <v>114</v>
      </c>
      <c r="K49" s="37">
        <f t="shared" si="4"/>
        <v>57</v>
      </c>
      <c r="L49" s="37">
        <v>92</v>
      </c>
      <c r="M49" s="37">
        <f t="shared" si="5"/>
        <v>83.64</v>
      </c>
      <c r="N49" s="37">
        <v>48</v>
      </c>
      <c r="O49" s="37">
        <f t="shared" si="6"/>
        <v>43.64</v>
      </c>
      <c r="P49" s="37">
        <v>74</v>
      </c>
      <c r="Q49" s="37">
        <v>95.56</v>
      </c>
      <c r="R49" s="37">
        <v>100</v>
      </c>
      <c r="S49" s="37">
        <f t="shared" si="7"/>
        <v>72.69</v>
      </c>
      <c r="T49" s="37">
        <f t="shared" si="8"/>
        <v>15</v>
      </c>
      <c r="U49" s="37">
        <f t="shared" si="9"/>
        <v>15</v>
      </c>
      <c r="V49" s="37" t="s">
        <v>162</v>
      </c>
      <c r="W49" s="37"/>
      <c r="X49" s="37">
        <f>IF(AND(D49&gt;=2021, V49="Y"), 100, "")</f>
        <v>100</v>
      </c>
      <c r="Y49" s="37" t="str">
        <f>HLOOKUP(S49, 참조표!$E$2:$M$3, 2, TRUE)</f>
        <v>C0</v>
      </c>
      <c r="Z49" s="37" t="str">
        <f t="shared" si="11"/>
        <v>A</v>
      </c>
      <c r="AA49" s="37" t="str">
        <f t="shared" si="12"/>
        <v>B+</v>
      </c>
      <c r="AB49" s="37" t="str">
        <f t="shared" si="13"/>
        <v>B+</v>
      </c>
    </row>
    <row r="50" spans="1:28" ht="20.10000000000000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6">
        <f t="shared" si="2"/>
        <v>46</v>
      </c>
      <c r="H50" s="37" t="s">
        <v>120</v>
      </c>
      <c r="I50" s="36" t="str">
        <f t="shared" si="3"/>
        <v>19김태*46</v>
      </c>
      <c r="J50" s="37">
        <v>148</v>
      </c>
      <c r="K50" s="37">
        <f t="shared" si="4"/>
        <v>74</v>
      </c>
      <c r="L50" s="37">
        <v>66</v>
      </c>
      <c r="M50" s="37">
        <f t="shared" si="5"/>
        <v>60</v>
      </c>
      <c r="N50" s="37">
        <v>57</v>
      </c>
      <c r="O50" s="37">
        <f t="shared" si="6"/>
        <v>51.82</v>
      </c>
      <c r="P50" s="37">
        <v>51</v>
      </c>
      <c r="Q50" s="37">
        <v>96.67</v>
      </c>
      <c r="R50" s="37">
        <v>100</v>
      </c>
      <c r="S50" s="37">
        <f t="shared" si="7"/>
        <v>68.150000000000006</v>
      </c>
      <c r="T50" s="37">
        <f t="shared" si="8"/>
        <v>24</v>
      </c>
      <c r="U50" s="37">
        <f t="shared" si="9"/>
        <v>24</v>
      </c>
      <c r="V50" s="37"/>
      <c r="W50" s="37" t="str">
        <f>IF(OR(D50&lt;=2020, V50=""), "가능", "")</f>
        <v>가능</v>
      </c>
      <c r="X50" s="37"/>
      <c r="Y50" s="37" t="str">
        <f>HLOOKUP(S50, 참조표!$E$2:$M$3, 2, TRUE)</f>
        <v>D+</v>
      </c>
      <c r="Z50" s="37" t="str">
        <f t="shared" si="11"/>
        <v>B</v>
      </c>
      <c r="AA50" s="37" t="str">
        <f t="shared" si="12"/>
        <v>A+</v>
      </c>
      <c r="AB50" s="37" t="str">
        <f t="shared" si="13"/>
        <v>B0</v>
      </c>
    </row>
    <row r="51" spans="1:28" ht="20.10000000000000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6">
        <f t="shared" si="2"/>
        <v>66</v>
      </c>
      <c r="H51" s="37" t="s">
        <v>121</v>
      </c>
      <c r="I51" s="36" t="str">
        <f t="shared" si="3"/>
        <v>20강성*66</v>
      </c>
      <c r="J51" s="37">
        <v>97</v>
      </c>
      <c r="K51" s="37">
        <f t="shared" si="4"/>
        <v>48.5</v>
      </c>
      <c r="L51" s="37">
        <v>101</v>
      </c>
      <c r="M51" s="37">
        <f t="shared" si="5"/>
        <v>91.82</v>
      </c>
      <c r="N51" s="37">
        <v>73</v>
      </c>
      <c r="O51" s="37">
        <f t="shared" si="6"/>
        <v>66.36</v>
      </c>
      <c r="P51" s="37">
        <v>88</v>
      </c>
      <c r="Q51" s="37">
        <v>98.89</v>
      </c>
      <c r="R51" s="37">
        <v>80</v>
      </c>
      <c r="S51" s="37">
        <f t="shared" si="7"/>
        <v>76.010000000000005</v>
      </c>
      <c r="T51" s="37">
        <f t="shared" si="8"/>
        <v>11</v>
      </c>
      <c r="U51" s="37">
        <f t="shared" si="9"/>
        <v>11</v>
      </c>
      <c r="V51" s="37"/>
      <c r="W51" s="37" t="str">
        <f>IF(OR(D51&lt;=2020, V51=""), "가능", "")</f>
        <v>가능</v>
      </c>
      <c r="X51" s="37"/>
      <c r="Y51" s="37" t="str">
        <f>HLOOKUP(S51, 참조표!$E$2:$M$3, 2, TRUE)</f>
        <v>C+</v>
      </c>
      <c r="Z51" s="37" t="str">
        <f t="shared" si="11"/>
        <v>A</v>
      </c>
      <c r="AA51" s="37" t="str">
        <f t="shared" si="12"/>
        <v>A+</v>
      </c>
      <c r="AB51" s="37" t="str">
        <f t="shared" si="13"/>
        <v>A0</v>
      </c>
    </row>
    <row r="52" spans="1:28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6">
        <f t="shared" si="2"/>
        <v>75</v>
      </c>
      <c r="H52" s="37" t="s">
        <v>122</v>
      </c>
      <c r="I52" s="36" t="str">
        <f t="shared" si="3"/>
        <v>20강선*75</v>
      </c>
      <c r="J52" s="37">
        <v>154</v>
      </c>
      <c r="K52" s="37">
        <f t="shared" si="4"/>
        <v>77</v>
      </c>
      <c r="L52" s="37">
        <v>66</v>
      </c>
      <c r="M52" s="37">
        <f t="shared" si="5"/>
        <v>60</v>
      </c>
      <c r="N52" s="37">
        <v>68</v>
      </c>
      <c r="O52" s="37">
        <f t="shared" si="6"/>
        <v>61.82</v>
      </c>
      <c r="P52" s="37">
        <v>36</v>
      </c>
      <c r="Q52" s="37">
        <v>100</v>
      </c>
      <c r="R52" s="37">
        <v>100</v>
      </c>
      <c r="S52" s="37">
        <f t="shared" si="7"/>
        <v>68.88</v>
      </c>
      <c r="T52" s="37">
        <f t="shared" si="8"/>
        <v>22</v>
      </c>
      <c r="U52" s="37">
        <f t="shared" si="9"/>
        <v>22</v>
      </c>
      <c r="V52" s="37"/>
      <c r="W52" s="37" t="str">
        <f>IF(OR(D52&lt;=2020, V52=""), "가능", "")</f>
        <v>가능</v>
      </c>
      <c r="X52" s="37"/>
      <c r="Y52" s="37" t="str">
        <f>HLOOKUP(S52, 참조표!$E$2:$M$3, 2, TRUE)</f>
        <v>D+</v>
      </c>
      <c r="Z52" s="37" t="str">
        <f t="shared" si="11"/>
        <v>B</v>
      </c>
      <c r="AA52" s="37" t="str">
        <f t="shared" si="12"/>
        <v>A+</v>
      </c>
      <c r="AB52" s="37" t="str">
        <f t="shared" si="13"/>
        <v>B+</v>
      </c>
    </row>
    <row r="53" spans="1:28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6">
        <f t="shared" si="2"/>
        <v>77</v>
      </c>
      <c r="H53" s="37" t="s">
        <v>123</v>
      </c>
      <c r="I53" s="36" t="str">
        <f t="shared" si="3"/>
        <v>20구정*77</v>
      </c>
      <c r="J53" s="37">
        <v>58</v>
      </c>
      <c r="K53" s="37">
        <f t="shared" si="4"/>
        <v>29</v>
      </c>
      <c r="L53" s="37">
        <v>62</v>
      </c>
      <c r="M53" s="37">
        <f t="shared" si="5"/>
        <v>56.36</v>
      </c>
      <c r="N53" s="37">
        <v>48</v>
      </c>
      <c r="O53" s="37">
        <f t="shared" si="6"/>
        <v>43.64</v>
      </c>
      <c r="P53" s="37">
        <v>49</v>
      </c>
      <c r="Q53" s="37">
        <v>100</v>
      </c>
      <c r="R53" s="37">
        <v>100</v>
      </c>
      <c r="S53" s="37">
        <f t="shared" si="7"/>
        <v>52.69</v>
      </c>
      <c r="T53" s="37">
        <f t="shared" si="8"/>
        <v>40</v>
      </c>
      <c r="U53" s="37">
        <f t="shared" si="9"/>
        <v>40</v>
      </c>
      <c r="V53" s="37"/>
      <c r="W53" s="37" t="str">
        <f>IF(OR(D53&lt;=2020, V53=""), "가능", "")</f>
        <v>가능</v>
      </c>
      <c r="X53" s="37"/>
      <c r="Y53" s="37" t="str">
        <f>HLOOKUP(S53, 참조표!$E$2:$M$3, 2, TRUE)</f>
        <v>F</v>
      </c>
      <c r="Z53" s="37" t="str">
        <f t="shared" si="11"/>
        <v>C</v>
      </c>
      <c r="AA53" s="37" t="str">
        <f t="shared" si="12"/>
        <v>A+</v>
      </c>
      <c r="AB53" s="37" t="str">
        <f t="shared" si="13"/>
        <v>C0</v>
      </c>
    </row>
    <row r="54" spans="1:28" ht="20.10000000000000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6">
        <f t="shared" si="2"/>
        <v>85</v>
      </c>
      <c r="H54" s="37" t="s">
        <v>124</v>
      </c>
      <c r="I54" s="36" t="str">
        <f t="shared" si="3"/>
        <v>22김주*85</v>
      </c>
      <c r="J54" s="37">
        <v>75</v>
      </c>
      <c r="K54" s="37">
        <f t="shared" si="4"/>
        <v>37.5</v>
      </c>
      <c r="L54" s="37">
        <v>42</v>
      </c>
      <c r="M54" s="37">
        <f t="shared" si="5"/>
        <v>38.18</v>
      </c>
      <c r="N54" s="37">
        <v>37</v>
      </c>
      <c r="O54" s="37">
        <f t="shared" si="6"/>
        <v>33.64</v>
      </c>
      <c r="P54" s="37">
        <v>11</v>
      </c>
      <c r="Q54" s="37">
        <v>97.78</v>
      </c>
      <c r="R54" s="37">
        <v>100</v>
      </c>
      <c r="S54" s="37">
        <f t="shared" si="7"/>
        <v>43.86</v>
      </c>
      <c r="T54" s="37">
        <f t="shared" si="8"/>
        <v>44</v>
      </c>
      <c r="U54" s="37">
        <f t="shared" si="9"/>
        <v>44</v>
      </c>
      <c r="V54" s="37"/>
      <c r="W54" s="37" t="str">
        <f>IF(OR(D54&lt;=2020, V54=""), "가능", "")</f>
        <v>가능</v>
      </c>
      <c r="X54" s="37"/>
      <c r="Y54" s="37" t="str">
        <f>HLOOKUP(S54, 참조표!$E$2:$M$3, 2, TRUE)</f>
        <v>F</v>
      </c>
      <c r="Z54" s="37" t="str">
        <f t="shared" si="11"/>
        <v>D</v>
      </c>
      <c r="AA54" s="37" t="str">
        <f t="shared" si="12"/>
        <v>A+</v>
      </c>
      <c r="AB54" s="37" t="str">
        <f t="shared" si="13"/>
        <v>D+</v>
      </c>
    </row>
    <row r="55" spans="1:28" ht="20.100000000000001" customHeight="1" x14ac:dyDescent="0.4">
      <c r="A55" s="62" t="s">
        <v>156</v>
      </c>
      <c r="B55" s="63"/>
      <c r="C55" s="63"/>
      <c r="D55" s="63"/>
      <c r="E55" s="63"/>
      <c r="F55" s="63"/>
      <c r="G55" s="63"/>
      <c r="H55" s="63"/>
      <c r="I55" s="64"/>
      <c r="J55" s="39">
        <f>SUM(J2:J54)</f>
        <v>6033</v>
      </c>
      <c r="K55" s="39">
        <f t="shared" ref="K55:R55" si="19">SUM(K2:K54)</f>
        <v>3016.5</v>
      </c>
      <c r="L55" s="39">
        <f t="shared" si="19"/>
        <v>3427</v>
      </c>
      <c r="M55" s="39">
        <f t="shared" si="19"/>
        <v>3115.4700000000007</v>
      </c>
      <c r="N55" s="39">
        <f t="shared" si="19"/>
        <v>2855</v>
      </c>
      <c r="O55" s="39">
        <f t="shared" si="19"/>
        <v>2595.5100000000007</v>
      </c>
      <c r="P55" s="39">
        <f t="shared" si="19"/>
        <v>2731</v>
      </c>
      <c r="Q55" s="39">
        <f t="shared" si="19"/>
        <v>5043.3600000000006</v>
      </c>
      <c r="R55" s="39">
        <f t="shared" si="19"/>
        <v>4690</v>
      </c>
      <c r="S55" s="37">
        <f>SUM(S2:S54)</f>
        <v>3266.880000000001</v>
      </c>
      <c r="T55" s="37"/>
      <c r="U55" s="37"/>
      <c r="V55" s="37"/>
      <c r="W55" s="37"/>
      <c r="X55" s="37"/>
      <c r="Y55" s="37"/>
      <c r="Z55" s="37"/>
      <c r="AA55" s="37"/>
      <c r="AB55" s="37"/>
    </row>
    <row r="56" spans="1:28" ht="20.100000000000001" customHeight="1" x14ac:dyDescent="0.4">
      <c r="A56" s="62" t="s">
        <v>157</v>
      </c>
      <c r="B56" s="63"/>
      <c r="C56" s="63"/>
      <c r="D56" s="63"/>
      <c r="E56" s="63"/>
      <c r="F56" s="63"/>
      <c r="G56" s="63"/>
      <c r="H56" s="63"/>
      <c r="I56" s="64"/>
      <c r="J56" s="37">
        <f>AVERAGE(J2:J54)</f>
        <v>113.83018867924528</v>
      </c>
      <c r="K56" s="37">
        <f t="shared" ref="K56:R56" si="20">AVERAGE(K2:K54)</f>
        <v>56.915094339622641</v>
      </c>
      <c r="L56" s="37">
        <f t="shared" si="20"/>
        <v>64.660377358490564</v>
      </c>
      <c r="M56" s="37">
        <f t="shared" si="20"/>
        <v>58.782452830188696</v>
      </c>
      <c r="N56" s="37">
        <f t="shared" si="20"/>
        <v>53.867924528301884</v>
      </c>
      <c r="O56" s="37">
        <f t="shared" si="20"/>
        <v>48.971886792452842</v>
      </c>
      <c r="P56" s="37">
        <f t="shared" si="20"/>
        <v>51.528301886792455</v>
      </c>
      <c r="Q56" s="37">
        <f t="shared" si="20"/>
        <v>95.157735849056621</v>
      </c>
      <c r="R56" s="37">
        <f t="shared" si="20"/>
        <v>88.490566037735846</v>
      </c>
      <c r="S56" s="37">
        <f>AVERAGE(S2:S54)</f>
        <v>61.639245283018887</v>
      </c>
      <c r="T56" s="37"/>
      <c r="U56" s="37"/>
      <c r="V56" s="37"/>
      <c r="W56" s="37"/>
      <c r="X56" s="37"/>
      <c r="Y56" s="37"/>
      <c r="Z56" s="37"/>
      <c r="AA56" s="37"/>
      <c r="AB56" s="37"/>
    </row>
    <row r="57" spans="1:28" ht="20.100000000000001" customHeight="1" x14ac:dyDescent="0.4">
      <c r="A57" s="61" t="s">
        <v>185</v>
      </c>
      <c r="B57" s="61"/>
      <c r="C57" s="61"/>
      <c r="D57" s="61"/>
      <c r="E57" s="61"/>
      <c r="F57" s="61"/>
      <c r="G57" s="61"/>
      <c r="H57" s="61"/>
      <c r="I57" s="37"/>
      <c r="J57" s="37"/>
      <c r="K57" s="37">
        <f>MAX(K2:K54)</f>
        <v>83.5</v>
      </c>
      <c r="L57" s="37">
        <f t="shared" ref="L57:S57" si="21">MAX(L2:L54)</f>
        <v>105</v>
      </c>
      <c r="M57" s="37">
        <f t="shared" si="21"/>
        <v>95.45</v>
      </c>
      <c r="N57" s="37">
        <f t="shared" si="21"/>
        <v>102</v>
      </c>
      <c r="O57" s="37">
        <f t="shared" si="21"/>
        <v>92.73</v>
      </c>
      <c r="P57" s="37">
        <f t="shared" si="21"/>
        <v>95</v>
      </c>
      <c r="Q57" s="37">
        <f t="shared" si="21"/>
        <v>100</v>
      </c>
      <c r="R57" s="37">
        <f t="shared" si="21"/>
        <v>100</v>
      </c>
      <c r="S57" s="37">
        <f t="shared" si="21"/>
        <v>89.82</v>
      </c>
      <c r="T57" s="37"/>
    </row>
    <row r="58" spans="1:28" ht="20.100000000000001" customHeight="1" x14ac:dyDescent="0.4">
      <c r="A58" s="61" t="s">
        <v>186</v>
      </c>
      <c r="B58" s="61"/>
      <c r="C58" s="61"/>
      <c r="D58" s="61"/>
      <c r="E58" s="61"/>
      <c r="F58" s="61"/>
      <c r="G58" s="61"/>
      <c r="H58" s="61"/>
      <c r="I58" s="37"/>
      <c r="J58" s="37"/>
      <c r="K58" s="37">
        <f>MIN(K2:K54)</f>
        <v>8</v>
      </c>
      <c r="L58" s="37">
        <f t="shared" ref="L58:S58" si="22">MIN(L2:L54)</f>
        <v>0</v>
      </c>
      <c r="M58" s="37">
        <f t="shared" si="22"/>
        <v>0</v>
      </c>
      <c r="N58" s="37">
        <f t="shared" si="22"/>
        <v>9</v>
      </c>
      <c r="O58" s="37">
        <f t="shared" si="22"/>
        <v>8.18</v>
      </c>
      <c r="P58" s="37">
        <f t="shared" si="22"/>
        <v>0</v>
      </c>
      <c r="Q58" s="37">
        <f t="shared" si="22"/>
        <v>60</v>
      </c>
      <c r="R58" s="37">
        <f t="shared" si="22"/>
        <v>0</v>
      </c>
      <c r="S58" s="37">
        <f t="shared" si="22"/>
        <v>26.57</v>
      </c>
      <c r="T58" s="37"/>
    </row>
    <row r="59" spans="1:28" ht="20.100000000000001" customHeight="1" x14ac:dyDescent="0.4">
      <c r="A59" s="61" t="s">
        <v>187</v>
      </c>
      <c r="B59" s="61"/>
      <c r="C59" s="61"/>
      <c r="D59" s="61"/>
      <c r="E59" s="61"/>
      <c r="F59" s="61"/>
      <c r="G59" s="61"/>
      <c r="H59" s="61"/>
      <c r="I59" s="37"/>
      <c r="J59" s="37"/>
      <c r="K59" s="37">
        <f>MEDIAN(K2:K54)</f>
        <v>63</v>
      </c>
      <c r="L59" s="37">
        <f t="shared" ref="L59:S59" si="23">MEDIAN(L2:L54)</f>
        <v>66</v>
      </c>
      <c r="M59" s="37">
        <f t="shared" si="23"/>
        <v>60</v>
      </c>
      <c r="N59" s="37">
        <f t="shared" si="23"/>
        <v>56</v>
      </c>
      <c r="O59" s="37">
        <f t="shared" si="23"/>
        <v>50.91</v>
      </c>
      <c r="P59" s="37">
        <f t="shared" si="23"/>
        <v>53</v>
      </c>
      <c r="Q59" s="37">
        <f t="shared" si="23"/>
        <v>97.78</v>
      </c>
      <c r="R59" s="37">
        <f t="shared" si="23"/>
        <v>100</v>
      </c>
      <c r="S59" s="37">
        <f t="shared" si="23"/>
        <v>67.44</v>
      </c>
      <c r="T59" s="37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5" t="s">
        <v>181</v>
      </c>
      <c r="B1" s="66"/>
      <c r="D1" s="67" t="s">
        <v>182</v>
      </c>
      <c r="E1" s="68"/>
      <c r="F1" s="68"/>
      <c r="G1" s="68"/>
      <c r="H1" s="68"/>
      <c r="I1" s="68"/>
      <c r="J1" s="68"/>
      <c r="K1" s="68"/>
      <c r="L1" s="68"/>
      <c r="M1" s="69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1</vt:i4>
      </vt:variant>
    </vt:vector>
  </HeadingPairs>
  <TitlesOfParts>
    <vt:vector size="8" baseType="lpstr">
      <vt:lpstr>분반1</vt:lpstr>
      <vt:lpstr>Sheet1</vt:lpstr>
      <vt:lpstr>Sheet2</vt:lpstr>
      <vt:lpstr>Sheet3</vt:lpstr>
      <vt:lpstr>Sheet4</vt:lpstr>
      <vt:lpstr>분반1_피벗테이블</vt:lpstr>
      <vt:lpstr>참조표</vt:lpstr>
      <vt:lpstr>분반1_피벗테이블!Criteria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2025-03-04T06:58:19Z</dcterms:modified>
</cp:coreProperties>
</file>